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rockwel\appdata\local\bentley\projectwise\d0756499\"/>
    </mc:Choice>
  </mc:AlternateContent>
  <xr:revisionPtr revIDLastSave="0" documentId="13_ncr:1_{83F63235-C837-4934-8654-C90AD25DD901}" xr6:coauthVersionLast="47" xr6:coauthVersionMax="47" xr10:uidLastSave="{00000000-0000-0000-0000-000000000000}"/>
  <bookViews>
    <workbookView xWindow="28680" yWindow="-120" windowWidth="29040" windowHeight="15720" activeTab="2" xr2:uid="{1D1E2482-7F9D-422D-8F4E-332611E60772}"/>
  </bookViews>
  <sheets>
    <sheet name="125-CALCS-1" sheetId="2" r:id="rId1"/>
    <sheet name="247-CALCS-1" sheetId="3" r:id="rId2"/>
    <sheet name="118752-PM" sheetId="6" r:id="rId3"/>
    <sheet name="118755-BRIDGE" sheetId="7" r:id="rId4"/>
    <sheet name="PUBLIC Rds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9" i="6" l="1"/>
  <c r="P59" i="6"/>
  <c r="M53" i="8"/>
  <c r="L53" i="8"/>
  <c r="K53" i="8"/>
  <c r="M48" i="8"/>
  <c r="L48" i="8"/>
  <c r="K48" i="8"/>
  <c r="H59" i="6"/>
  <c r="G29" i="6"/>
  <c r="G59" i="6" s="1"/>
  <c r="U63" i="6"/>
  <c r="T63" i="6"/>
  <c r="U62" i="6"/>
  <c r="T62" i="6"/>
  <c r="U59" i="6"/>
  <c r="T59" i="6"/>
  <c r="L59" i="6"/>
  <c r="M59" i="6"/>
  <c r="U24" i="6"/>
  <c r="U26" i="6"/>
  <c r="T24" i="6"/>
  <c r="T26" i="6"/>
  <c r="M23" i="6"/>
  <c r="M25" i="6"/>
  <c r="M27" i="6"/>
  <c r="L23" i="6"/>
  <c r="L25" i="6"/>
  <c r="L27" i="6"/>
  <c r="U22" i="6"/>
  <c r="T22" i="6"/>
  <c r="D27" i="3" l="1"/>
  <c r="C27" i="3" s="1"/>
  <c r="B27" i="3"/>
  <c r="D23" i="3"/>
  <c r="D24" i="3"/>
  <c r="D25" i="3"/>
  <c r="D26" i="3"/>
  <c r="C23" i="3"/>
  <c r="B23" i="3"/>
  <c r="B24" i="3"/>
  <c r="D22" i="3"/>
  <c r="D21" i="3"/>
  <c r="D20" i="3"/>
  <c r="D19" i="3"/>
  <c r="D18" i="3"/>
  <c r="C17" i="3"/>
  <c r="B17" i="3"/>
  <c r="B18" i="3"/>
  <c r="D17" i="3"/>
  <c r="C16" i="3"/>
  <c r="B16" i="3"/>
  <c r="D16" i="3"/>
  <c r="C15" i="3"/>
  <c r="B15" i="3"/>
  <c r="D15" i="3"/>
  <c r="B14" i="3"/>
  <c r="C14" i="3" s="1"/>
  <c r="D14" i="3"/>
  <c r="B13" i="3"/>
  <c r="C13" i="3" s="1"/>
  <c r="D13" i="3"/>
  <c r="B12" i="3"/>
  <c r="C12" i="3" s="1"/>
  <c r="D12" i="3"/>
  <c r="I17" i="7"/>
  <c r="H17" i="7"/>
  <c r="I15" i="7"/>
  <c r="H15" i="7"/>
  <c r="I13" i="7"/>
  <c r="D11" i="3"/>
  <c r="B10" i="3"/>
  <c r="C9" i="3"/>
  <c r="B9" i="3"/>
  <c r="C8" i="3"/>
  <c r="D9" i="3"/>
  <c r="D10" i="3"/>
  <c r="C10" i="3" s="1"/>
  <c r="B11" i="3" s="1"/>
  <c r="N63" i="6"/>
  <c r="O63" i="6"/>
  <c r="P63" i="6"/>
  <c r="Q63" i="6"/>
  <c r="R63" i="6"/>
  <c r="S63" i="6"/>
  <c r="N62" i="6"/>
  <c r="O62" i="6"/>
  <c r="P62" i="6"/>
  <c r="Q62" i="6"/>
  <c r="R62" i="6"/>
  <c r="S62" i="6"/>
  <c r="S59" i="6"/>
  <c r="Q59" i="6"/>
  <c r="R59" i="6"/>
  <c r="N59" i="6"/>
  <c r="H62" i="6"/>
  <c r="H63" i="6" s="1"/>
  <c r="G62" i="6"/>
  <c r="G63" i="6" s="1"/>
  <c r="K55" i="8"/>
  <c r="N53" i="8"/>
  <c r="N55" i="8" s="1"/>
  <c r="M55" i="8"/>
  <c r="L55" i="8"/>
  <c r="L21" i="6"/>
  <c r="L62" i="6" s="1"/>
  <c r="L63" i="6" s="1"/>
  <c r="M21" i="6"/>
  <c r="M62" i="6" s="1"/>
  <c r="M63" i="6" s="1"/>
  <c r="D8" i="3"/>
  <c r="I31" i="8"/>
  <c r="M31" i="8" s="1"/>
  <c r="I32" i="8"/>
  <c r="M32" i="8" s="1"/>
  <c r="I33" i="8"/>
  <c r="M33" i="8" s="1"/>
  <c r="I34" i="8"/>
  <c r="K34" i="8" s="1"/>
  <c r="I36" i="8"/>
  <c r="K36" i="8" s="1"/>
  <c r="I37" i="8"/>
  <c r="M37" i="8" s="1"/>
  <c r="I38" i="8"/>
  <c r="M38" i="8" s="1"/>
  <c r="I39" i="8"/>
  <c r="M39" i="8" s="1"/>
  <c r="I40" i="8"/>
  <c r="M40" i="8" s="1"/>
  <c r="I42" i="8"/>
  <c r="M42" i="8" s="1"/>
  <c r="I43" i="8"/>
  <c r="M43" i="8" s="1"/>
  <c r="I44" i="8"/>
  <c r="K44" i="8" s="1"/>
  <c r="I45" i="8"/>
  <c r="M45" i="8" s="1"/>
  <c r="R31" i="2"/>
  <c r="Q31" i="2"/>
  <c r="R19" i="2"/>
  <c r="Q19" i="2"/>
  <c r="C18" i="2"/>
  <c r="B18" i="2"/>
  <c r="B19" i="2"/>
  <c r="C19" i="2" s="1"/>
  <c r="D19" i="2"/>
  <c r="D18" i="2"/>
  <c r="Q18" i="2" s="1"/>
  <c r="R18" i="2" s="1"/>
  <c r="R15" i="2"/>
  <c r="R16" i="2"/>
  <c r="R17" i="2"/>
  <c r="Q15" i="2"/>
  <c r="Q16" i="2"/>
  <c r="Q17" i="2"/>
  <c r="B17" i="2"/>
  <c r="D17" i="2"/>
  <c r="D16" i="2"/>
  <c r="D15" i="2"/>
  <c r="D14" i="2"/>
  <c r="Q14" i="2" s="1"/>
  <c r="R14" i="2" s="1"/>
  <c r="D12" i="2"/>
  <c r="D13" i="2"/>
  <c r="D10" i="2"/>
  <c r="D11" i="2"/>
  <c r="D9" i="2"/>
  <c r="D8" i="2"/>
  <c r="C8" i="2" s="1"/>
  <c r="B9" i="2" s="1"/>
  <c r="I30" i="8"/>
  <c r="L30" i="8" s="1"/>
  <c r="I28" i="8"/>
  <c r="L28" i="8" s="1"/>
  <c r="I27" i="8"/>
  <c r="L27" i="8" s="1"/>
  <c r="I26" i="8"/>
  <c r="L26" i="8" s="1"/>
  <c r="I24" i="8"/>
  <c r="L24" i="8" s="1"/>
  <c r="I23" i="8"/>
  <c r="L23" i="8" s="1"/>
  <c r="I22" i="8"/>
  <c r="L22" i="8" s="1"/>
  <c r="I21" i="8"/>
  <c r="L21" i="8" s="1"/>
  <c r="I20" i="8"/>
  <c r="L20" i="8" s="1"/>
  <c r="I18" i="8"/>
  <c r="L18" i="8" s="1"/>
  <c r="I17" i="8"/>
  <c r="L17" i="8" s="1"/>
  <c r="I16" i="8"/>
  <c r="L16" i="8" s="1"/>
  <c r="I15" i="8"/>
  <c r="L15" i="8" s="1"/>
  <c r="I14" i="8"/>
  <c r="M14" i="8" s="1"/>
  <c r="I12" i="8"/>
  <c r="L12" i="8" s="1"/>
  <c r="I11" i="8"/>
  <c r="M11" i="8" s="1"/>
  <c r="I10" i="8"/>
  <c r="L10" i="8" s="1"/>
  <c r="I9" i="8"/>
  <c r="M9" i="8" s="1"/>
  <c r="I8" i="8"/>
  <c r="L8" i="8" s="1"/>
  <c r="C24" i="3" l="1"/>
  <c r="B25" i="3" s="1"/>
  <c r="C25" i="3" s="1"/>
  <c r="B26" i="3" s="1"/>
  <c r="C26" i="3" s="1"/>
  <c r="C18" i="3"/>
  <c r="B19" i="3" s="1"/>
  <c r="C19" i="3" s="1"/>
  <c r="B20" i="3" s="1"/>
  <c r="C20" i="3" s="1"/>
  <c r="B21" i="3" s="1"/>
  <c r="C21" i="3" s="1"/>
  <c r="B22" i="3" s="1"/>
  <c r="C22" i="3" s="1"/>
  <c r="C11" i="3"/>
  <c r="K43" i="8"/>
  <c r="M36" i="8"/>
  <c r="L36" i="8"/>
  <c r="L34" i="8"/>
  <c r="M34" i="8"/>
  <c r="K31" i="8"/>
  <c r="K33" i="8"/>
  <c r="L33" i="8"/>
  <c r="K32" i="8"/>
  <c r="K42" i="8"/>
  <c r="L44" i="8"/>
  <c r="M44" i="8"/>
  <c r="L43" i="8"/>
  <c r="K40" i="8"/>
  <c r="L42" i="8"/>
  <c r="K39" i="8"/>
  <c r="K45" i="8"/>
  <c r="K37" i="8"/>
  <c r="L39" i="8"/>
  <c r="L31" i="8"/>
  <c r="N56" i="8"/>
  <c r="K38" i="8"/>
  <c r="L40" i="8"/>
  <c r="L32" i="8"/>
  <c r="L38" i="8"/>
  <c r="L45" i="8"/>
  <c r="L37" i="8"/>
  <c r="C17" i="2"/>
  <c r="C9" i="2"/>
  <c r="B10" i="2" s="1"/>
  <c r="C10" i="2" s="1"/>
  <c r="B11" i="2" s="1"/>
  <c r="C11" i="2" s="1"/>
  <c r="B12" i="2" s="1"/>
  <c r="C12" i="2" s="1"/>
  <c r="B13" i="2" s="1"/>
  <c r="C13" i="2" s="1"/>
  <c r="B14" i="2" s="1"/>
  <c r="C14" i="2" s="1"/>
  <c r="B15" i="2" s="1"/>
  <c r="C15" i="2" s="1"/>
  <c r="B16" i="2" s="1"/>
  <c r="C16" i="2" s="1"/>
  <c r="K30" i="8"/>
  <c r="M30" i="8"/>
  <c r="M18" i="8"/>
  <c r="K27" i="8"/>
  <c r="M26" i="8"/>
  <c r="K22" i="8"/>
  <c r="M22" i="8"/>
  <c r="M17" i="8"/>
  <c r="M15" i="8"/>
  <c r="K15" i="8"/>
  <c r="K10" i="8"/>
  <c r="M10" i="8"/>
  <c r="M23" i="8"/>
  <c r="K8" i="8"/>
  <c r="K12" i="8"/>
  <c r="K24" i="8"/>
  <c r="M28" i="8"/>
  <c r="K20" i="8"/>
  <c r="M8" i="8"/>
  <c r="M12" i="8"/>
  <c r="K17" i="8"/>
  <c r="M21" i="8"/>
  <c r="M24" i="8"/>
  <c r="M27" i="8"/>
  <c r="M20" i="8"/>
  <c r="M16" i="8"/>
  <c r="K9" i="8"/>
  <c r="K11" i="8"/>
  <c r="K14" i="8"/>
  <c r="K16" i="8"/>
  <c r="K18" i="8"/>
  <c r="K21" i="8"/>
  <c r="K23" i="8"/>
  <c r="K26" i="8"/>
  <c r="K28" i="8"/>
  <c r="L9" i="8"/>
  <c r="L11" i="8"/>
  <c r="L14" i="8"/>
  <c r="K56" i="8" l="1"/>
  <c r="L56" i="8"/>
  <c r="M56" i="8"/>
  <c r="H13" i="7"/>
  <c r="M18" i="6"/>
  <c r="L18" i="6"/>
  <c r="G18" i="3"/>
  <c r="I18" i="3" s="1"/>
  <c r="G8" i="3"/>
  <c r="I8" i="3" s="1"/>
  <c r="G19" i="2"/>
  <c r="I19" i="2" s="1"/>
  <c r="G18" i="2"/>
  <c r="I18" i="2" s="1"/>
  <c r="G17" i="2"/>
  <c r="I17" i="2" s="1"/>
  <c r="G16" i="2"/>
  <c r="I16" i="2" s="1"/>
  <c r="G15" i="2"/>
  <c r="I15" i="2" s="1"/>
  <c r="G14" i="2"/>
  <c r="I14" i="2" s="1"/>
  <c r="G13" i="2"/>
  <c r="I13" i="2" s="1"/>
  <c r="G12" i="2"/>
  <c r="I12" i="2" s="1"/>
  <c r="G11" i="2"/>
  <c r="I11" i="2" s="1"/>
  <c r="G9" i="2"/>
  <c r="I9" i="2" s="1"/>
  <c r="M18" i="3" l="1"/>
  <c r="N18" i="3"/>
  <c r="G10" i="2"/>
  <c r="I10" i="2" s="1"/>
  <c r="G8" i="2"/>
  <c r="I8" i="2" s="1"/>
  <c r="N8" i="2" s="1"/>
  <c r="L18" i="3"/>
  <c r="N8" i="3"/>
  <c r="M8" i="3"/>
  <c r="L8" i="3"/>
  <c r="G10" i="3"/>
  <c r="I10" i="3" s="1"/>
  <c r="G11" i="3"/>
  <c r="I11" i="3" s="1"/>
  <c r="G15" i="3"/>
  <c r="I15" i="3" s="1"/>
  <c r="G19" i="3"/>
  <c r="I19" i="3" s="1"/>
  <c r="G27" i="3"/>
  <c r="I27" i="3" s="1"/>
  <c r="G22" i="3"/>
  <c r="I22" i="3" s="1"/>
  <c r="G12" i="3"/>
  <c r="I12" i="3" s="1"/>
  <c r="G16" i="3"/>
  <c r="I16" i="3" s="1"/>
  <c r="G20" i="3"/>
  <c r="I20" i="3" s="1"/>
  <c r="G24" i="3"/>
  <c r="I24" i="3" s="1"/>
  <c r="G26" i="3"/>
  <c r="I26" i="3" s="1"/>
  <c r="G9" i="3"/>
  <c r="I9" i="3" s="1"/>
  <c r="G13" i="3"/>
  <c r="I13" i="3" s="1"/>
  <c r="G21" i="3"/>
  <c r="I21" i="3" s="1"/>
  <c r="G25" i="3"/>
  <c r="I25" i="3" s="1"/>
  <c r="N9" i="2"/>
  <c r="L9" i="2"/>
  <c r="M9" i="2"/>
  <c r="N11" i="2"/>
  <c r="L11" i="2"/>
  <c r="M11" i="2"/>
  <c r="N19" i="2"/>
  <c r="L19" i="2"/>
  <c r="M19" i="2"/>
  <c r="N18" i="2"/>
  <c r="M18" i="2"/>
  <c r="L18" i="2"/>
  <c r="N12" i="2"/>
  <c r="M12" i="2"/>
  <c r="L12" i="2"/>
  <c r="N13" i="2"/>
  <c r="L13" i="2"/>
  <c r="M13" i="2"/>
  <c r="N17" i="2"/>
  <c r="L17" i="2"/>
  <c r="M17" i="2"/>
  <c r="N14" i="2"/>
  <c r="M14" i="2"/>
  <c r="L14" i="2"/>
  <c r="N15" i="2"/>
  <c r="L15" i="2"/>
  <c r="M15" i="2"/>
  <c r="N16" i="2"/>
  <c r="M16" i="2"/>
  <c r="L16" i="2"/>
  <c r="M22" i="3" l="1"/>
  <c r="N22" i="3"/>
  <c r="L22" i="3"/>
  <c r="N21" i="3"/>
  <c r="M21" i="3"/>
  <c r="L21" i="3"/>
  <c r="M20" i="3"/>
  <c r="N20" i="3"/>
  <c r="M19" i="3"/>
  <c r="N19" i="3"/>
  <c r="M16" i="3"/>
  <c r="N16" i="3"/>
  <c r="N15" i="3"/>
  <c r="M15" i="3"/>
  <c r="N13" i="3"/>
  <c r="M13" i="3"/>
  <c r="N12" i="3"/>
  <c r="L12" i="3"/>
  <c r="M12" i="3"/>
  <c r="N10" i="2"/>
  <c r="M10" i="2"/>
  <c r="L10" i="2"/>
  <c r="Q33" i="2"/>
  <c r="R34" i="2"/>
  <c r="L8" i="2"/>
  <c r="R33" i="2"/>
  <c r="M8" i="2"/>
  <c r="N31" i="2"/>
  <c r="M31" i="2"/>
  <c r="N10" i="3"/>
  <c r="M10" i="3"/>
  <c r="L10" i="3"/>
  <c r="L24" i="3"/>
  <c r="N24" i="3"/>
  <c r="M24" i="3"/>
  <c r="L20" i="3"/>
  <c r="M11" i="3"/>
  <c r="N11" i="3"/>
  <c r="L11" i="3"/>
  <c r="L19" i="3"/>
  <c r="L15" i="3"/>
  <c r="N25" i="3"/>
  <c r="M25" i="3"/>
  <c r="L25" i="3"/>
  <c r="L16" i="3"/>
  <c r="L13" i="3"/>
  <c r="N26" i="3"/>
  <c r="M26" i="3"/>
  <c r="L26" i="3"/>
  <c r="M27" i="3"/>
  <c r="L27" i="3"/>
  <c r="N27" i="3"/>
  <c r="N9" i="3"/>
  <c r="M9" i="3"/>
  <c r="L9" i="3"/>
  <c r="N31" i="3" l="1"/>
  <c r="N33" i="3"/>
  <c r="L31" i="2"/>
  <c r="L33" i="2" s="1"/>
  <c r="Q34" i="2"/>
  <c r="M34" i="2"/>
  <c r="M33" i="2"/>
  <c r="N34" i="2"/>
  <c r="N33" i="2"/>
  <c r="M33" i="3"/>
  <c r="L33" i="3"/>
  <c r="L31" i="3"/>
  <c r="L34" i="3" s="1"/>
  <c r="M31" i="3"/>
  <c r="M34" i="3" s="1"/>
  <c r="N34" i="3"/>
  <c r="L34" i="2" l="1"/>
</calcChain>
</file>

<file path=xl/sharedStrings.xml><?xml version="1.0" encoding="utf-8"?>
<sst xmlns="http://schemas.openxmlformats.org/spreadsheetml/2006/main" count="326" uniqueCount="125">
  <si>
    <t>ROUTE</t>
  </si>
  <si>
    <t>PAVEMENT DATA</t>
  </si>
  <si>
    <t>LENGTH</t>
  </si>
  <si>
    <t>MILES</t>
  </si>
  <si>
    <t>FT</t>
  </si>
  <si>
    <t>SY</t>
  </si>
  <si>
    <t>GAL</t>
  </si>
  <si>
    <t>CY</t>
  </si>
  <si>
    <t>RUMBLE STRIPES, CENTER LINE (ASPHALT CONCRETE)</t>
  </si>
  <si>
    <t>MILE</t>
  </si>
  <si>
    <t>LONGITUDINAL JOINT PREPARATION</t>
  </si>
  <si>
    <t>01/STR/05</t>
  </si>
  <si>
    <t>LOCATION</t>
  </si>
  <si>
    <t>PLAN DATA</t>
  </si>
  <si>
    <t>COUNTY-ROUTE
DIRECTION</t>
  </si>
  <si>
    <t>LOG POINT</t>
  </si>
  <si>
    <t>PAVEMENT
WIDTH</t>
  </si>
  <si>
    <t>PAVEMENT
AREA</t>
  </si>
  <si>
    <t>CADD MEASURED
ADDT'L PAVEMENT AREA</t>
  </si>
  <si>
    <t>TOTAL PAVEMENT AREA</t>
  </si>
  <si>
    <t>TYPICAL SECTION</t>
  </si>
  <si>
    <t>PLAN SPLIT</t>
  </si>
  <si>
    <t>NON-TRACKING 
TACK COAT
(0.09 GAL./SQ. YD.)</t>
  </si>
  <si>
    <t xml:space="preserve">COMMENTS
</t>
  </si>
  <si>
    <t>1.50"</t>
  </si>
  <si>
    <t>SLM</t>
  </si>
  <si>
    <t>TO SLM</t>
  </si>
  <si>
    <t>SUBTOTAL FOR PLAN SPLIT:</t>
  </si>
  <si>
    <t>THIS SHEET TOTALS</t>
  </si>
  <si>
    <t>TOTALS CARRIED TO GENERAL SUMMARY</t>
  </si>
  <si>
    <t>ASPHALT CONCRETE SURAFCE COURSE, 
TYPE 1 (448), PG64-22</t>
  </si>
  <si>
    <t>SEGMENT</t>
  </si>
  <si>
    <t>COMMENTS</t>
  </si>
  <si>
    <t>RAISED PAVEMENT MARKER REMOVED</t>
  </si>
  <si>
    <t>RPM</t>
  </si>
  <si>
    <t>LONG LINE</t>
  </si>
  <si>
    <t>AUXILIARY</t>
  </si>
  <si>
    <t>ONE-WAY</t>
  </si>
  <si>
    <t>TWO-WAY</t>
  </si>
  <si>
    <t xml:space="preserve">EDGE LINE, 6" (WHITE)  </t>
  </si>
  <si>
    <t>CENTERLINE</t>
  </si>
  <si>
    <t>STOP LINE</t>
  </si>
  <si>
    <t>WHITE</t>
  </si>
  <si>
    <t>YELLOW</t>
  </si>
  <si>
    <t>YELLOW/YELLOW</t>
  </si>
  <si>
    <t>WHITE/RED</t>
  </si>
  <si>
    <t>FROM</t>
  </si>
  <si>
    <t>TO</t>
  </si>
  <si>
    <t>EACH</t>
  </si>
  <si>
    <t>FEET</t>
  </si>
  <si>
    <t>SUBTOTAL FOR THIS SHEET</t>
  </si>
  <si>
    <t>BRIDGE NUMBER</t>
  </si>
  <si>
    <t>STRUCTURE FILE NUMBER</t>
  </si>
  <si>
    <t>DECK LENGTH</t>
  </si>
  <si>
    <t>FWD APPROACH LENGTH</t>
  </si>
  <si>
    <t>REAR APPROACH LENGTH</t>
  </si>
  <si>
    <t>BRIDGE WIDTH</t>
  </si>
  <si>
    <t>DECK AREA</t>
  </si>
  <si>
    <t>APPROACH AREA</t>
  </si>
  <si>
    <t>N/A</t>
  </si>
  <si>
    <t>SIDE</t>
  </si>
  <si>
    <t>DESCRIPTION</t>
  </si>
  <si>
    <t>INTERSECTION DIMENSIONS</t>
  </si>
  <si>
    <t xml:space="preserve">CALCULATED PAVEMENT AREA
[(A*B)+
((C-B)/2)^2]/9
</t>
  </si>
  <si>
    <t>PAVEMENT PLANING, ASPHALT CONCRETE</t>
  </si>
  <si>
    <t>ASPHALT CONCRETE SURFACE COURSE, TYPE 1, (449),PG64-22</t>
  </si>
  <si>
    <t>A</t>
  </si>
  <si>
    <t>B</t>
  </si>
  <si>
    <t>C</t>
  </si>
  <si>
    <t>1.5"</t>
  </si>
  <si>
    <t>0.09 GAL./
SY</t>
  </si>
  <si>
    <t>DIAGRAMS</t>
  </si>
  <si>
    <t>LT</t>
  </si>
  <si>
    <t>RT</t>
  </si>
  <si>
    <t>SUBTOTALS</t>
  </si>
  <si>
    <t>PAVEMENT PLANING, ASPHALT CONCRETE, 
1.50"</t>
  </si>
  <si>
    <t>NON-TRACKING TACK COAT</t>
  </si>
  <si>
    <t>ADA-125</t>
  </si>
  <si>
    <t>WILSON CIR</t>
  </si>
  <si>
    <t>COSBY ST</t>
  </si>
  <si>
    <t>FAIRWAY AVE</t>
  </si>
  <si>
    <t>OWENS RD</t>
  </si>
  <si>
    <t>10..224</t>
  </si>
  <si>
    <t>ROSS DR</t>
  </si>
  <si>
    <t>MCNEILAN RD</t>
  </si>
  <si>
    <t>VAUGHN RIDGE RD</t>
  </si>
  <si>
    <t>POPLAR RIDGE RD</t>
  </si>
  <si>
    <t>COX RD</t>
  </si>
  <si>
    <t>ABBOTT RD</t>
  </si>
  <si>
    <t>COMPTON HILL RD</t>
  </si>
  <si>
    <t>RALSTON RD</t>
  </si>
  <si>
    <t>FRANK YOUNG RD</t>
  </si>
  <si>
    <t>SATTERFIELD RD</t>
  </si>
  <si>
    <t>S.R. 348</t>
  </si>
  <si>
    <t>ADA-247</t>
  </si>
  <si>
    <t>CHANNELIZING LINE, 12"</t>
  </si>
  <si>
    <t>CROSSWALK LINE, 12"</t>
  </si>
  <si>
    <t>TRANSVERSE/DIAGONAL LINE</t>
  </si>
  <si>
    <t>LANE ARROW</t>
  </si>
  <si>
    <t>GERMANY HILL RD</t>
  </si>
  <si>
    <t>MEDER RD</t>
  </si>
  <si>
    <t>GIFT RIDGE RD</t>
  </si>
  <si>
    <t>GEORGE DRYDEN RD</t>
  </si>
  <si>
    <t>BERMAN RD</t>
  </si>
  <si>
    <t>AJ NIXON RD</t>
  </si>
  <si>
    <t>MOORES RUN RD</t>
  </si>
  <si>
    <t>BEASLEY FORK RD</t>
  </si>
  <si>
    <t>TROTTER RD</t>
  </si>
  <si>
    <t>CHESTER GROOMS RD</t>
  </si>
  <si>
    <t>COLEMAN GROOMS RD</t>
  </si>
  <si>
    <t>E SOUTH ST</t>
  </si>
  <si>
    <t>REED CEMETERY RD</t>
  </si>
  <si>
    <t>ADA-247-3.24</t>
  </si>
  <si>
    <t>ADA-247-3.50</t>
  </si>
  <si>
    <t>ADA-247-4.84</t>
  </si>
  <si>
    <t>PATCHING CONCRETE BRIDGE DECK - TYPE C</t>
  </si>
  <si>
    <t>SFN: 0103683</t>
  </si>
  <si>
    <t>SFN: 0103713</t>
  </si>
  <si>
    <t>SFN: 0103764</t>
  </si>
  <si>
    <t>CENTER LINE</t>
  </si>
  <si>
    <t>STRUCTURAL JOINT OR JOINT SEALER, MISC: PREFORMED ELASTOMERIC COMPRESSION JOINT SEAL, 705.11</t>
  </si>
  <si>
    <t>EXTRA AREAS                                                                               (DRIVEWAYS &amp; MAILBOXES)</t>
  </si>
  <si>
    <t>EDGE LINE, 6" (WHITE)</t>
  </si>
  <si>
    <t>WORD ON PAVEMENT, 96" (ONLY)</t>
  </si>
  <si>
    <t>JOINT SEALER,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</si>
</sst>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"/>
    <numFmt numFmtId="165" formatCode="0.0"/>
    <numFmt numFmtId="166" formatCode="0.0000"/>
    <numFmt numFmtId="167" formatCode="0\+00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8"/>
      <name val="Calibri"/>
      <family val="2"/>
      <scheme val="minor"/>
    </font>
    <font>
      <sz val="10"/>
      <color theme="1"/>
      <name val="Calibri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double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auto="1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double">
        <color auto="1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double">
        <color auto="1"/>
      </right>
      <top/>
      <bottom style="thin">
        <color indexed="8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/>
      <right style="thin">
        <color indexed="8"/>
      </right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double">
        <color indexed="64"/>
      </left>
      <right style="double">
        <color auto="1"/>
      </right>
      <top style="thin">
        <color indexed="8"/>
      </top>
      <bottom style="medium">
        <color indexed="64"/>
      </bottom>
      <diagonal/>
    </border>
    <border>
      <left style="double">
        <color auto="1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indexed="8"/>
      </left>
      <right/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auto="1"/>
      </top>
      <bottom/>
      <diagonal/>
    </border>
    <border>
      <left style="double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auto="1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auto="1"/>
      </top>
      <bottom/>
      <diagonal/>
    </border>
    <border>
      <left style="double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17" fillId="0" borderId="0"/>
  </cellStyleXfs>
  <cellXfs count="533">
    <xf numFmtId="0" fontId="0" fillId="0" borderId="0" xfId="0"/>
    <xf numFmtId="1" fontId="1" fillId="0" borderId="3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2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left" vertical="center"/>
    </xf>
    <xf numFmtId="4" fontId="0" fillId="0" borderId="0" xfId="0" applyNumberFormat="1"/>
    <xf numFmtId="4" fontId="4" fillId="0" borderId="4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3" borderId="13" xfId="0" applyNumberFormat="1" applyFont="1" applyFill="1" applyBorder="1" applyAlignment="1">
      <alignment horizontal="center" vertical="center"/>
    </xf>
    <xf numFmtId="1" fontId="11" fillId="4" borderId="21" xfId="0" applyNumberFormat="1" applyFont="1" applyFill="1" applyBorder="1" applyAlignment="1">
      <alignment horizontal="center" vertical="center"/>
    </xf>
    <xf numFmtId="166" fontId="12" fillId="0" borderId="3" xfId="0" applyNumberFormat="1" applyFont="1" applyBorder="1" applyAlignment="1">
      <alignment horizontal="center"/>
    </xf>
    <xf numFmtId="3" fontId="13" fillId="3" borderId="9" xfId="0" applyNumberFormat="1" applyFont="1" applyFill="1" applyBorder="1" applyAlignment="1">
      <alignment horizontal="center" vertical="center"/>
    </xf>
    <xf numFmtId="4" fontId="13" fillId="3" borderId="15" xfId="0" applyNumberFormat="1" applyFont="1" applyFill="1" applyBorder="1" applyAlignment="1">
      <alignment horizontal="center" vertical="center"/>
    </xf>
    <xf numFmtId="4" fontId="13" fillId="0" borderId="21" xfId="0" applyNumberFormat="1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3" fontId="13" fillId="0" borderId="3" xfId="0" applyNumberFormat="1" applyFont="1" applyBorder="1" applyAlignment="1">
      <alignment horizontal="left" vertical="center"/>
    </xf>
    <xf numFmtId="1" fontId="13" fillId="4" borderId="8" xfId="0" applyNumberFormat="1" applyFont="1" applyFill="1" applyBorder="1" applyAlignment="1">
      <alignment horizontal="center" vertical="center"/>
    </xf>
    <xf numFmtId="166" fontId="13" fillId="0" borderId="3" xfId="0" applyNumberFormat="1" applyFont="1" applyBorder="1" applyAlignment="1">
      <alignment horizontal="center" vertical="center"/>
    </xf>
    <xf numFmtId="39" fontId="13" fillId="3" borderId="20" xfId="1" applyNumberFormat="1" applyFont="1" applyFill="1" applyBorder="1" applyAlignment="1">
      <alignment horizontal="center" vertical="center"/>
    </xf>
    <xf numFmtId="1" fontId="13" fillId="5" borderId="19" xfId="0" applyNumberFormat="1" applyFont="1" applyFill="1" applyBorder="1" applyAlignment="1">
      <alignment horizontal="center" vertical="center"/>
    </xf>
    <xf numFmtId="39" fontId="13" fillId="3" borderId="1" xfId="1" applyNumberFormat="1" applyFont="1" applyFill="1" applyBorder="1" applyAlignment="1">
      <alignment horizontal="center" vertical="center"/>
    </xf>
    <xf numFmtId="4" fontId="13" fillId="2" borderId="1" xfId="1" quotePrefix="1" applyNumberFormat="1" applyFont="1" applyFill="1" applyBorder="1" applyAlignment="1">
      <alignment horizontal="center" vertical="center"/>
    </xf>
    <xf numFmtId="4" fontId="13" fillId="3" borderId="20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left" vertical="center"/>
    </xf>
    <xf numFmtId="1" fontId="13" fillId="2" borderId="1" xfId="0" applyNumberFormat="1" applyFont="1" applyFill="1" applyBorder="1" applyAlignment="1">
      <alignment horizontal="center" vertical="center"/>
    </xf>
    <xf numFmtId="1" fontId="11" fillId="4" borderId="8" xfId="0" applyNumberFormat="1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left" vertical="center"/>
    </xf>
    <xf numFmtId="4" fontId="13" fillId="0" borderId="1" xfId="0" applyNumberFormat="1" applyFont="1" applyBorder="1" applyAlignment="1">
      <alignment horizontal="left" vertical="center"/>
    </xf>
    <xf numFmtId="1" fontId="14" fillId="4" borderId="8" xfId="0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left" vertical="center"/>
    </xf>
    <xf numFmtId="3" fontId="13" fillId="0" borderId="3" xfId="0" applyNumberFormat="1" applyFont="1" applyBorder="1" applyAlignment="1">
      <alignment horizontal="center" vertical="center"/>
    </xf>
    <xf numFmtId="3" fontId="11" fillId="0" borderId="8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1" fontId="4" fillId="0" borderId="34" xfId="0" applyNumberFormat="1" applyFont="1" applyBorder="1" applyAlignment="1">
      <alignment horizontal="center" vertical="center"/>
    </xf>
    <xf numFmtId="1" fontId="4" fillId="0" borderId="30" xfId="0" applyNumberFormat="1" applyFont="1" applyBorder="1" applyAlignment="1">
      <alignment horizontal="center" vertical="center"/>
    </xf>
    <xf numFmtId="1" fontId="4" fillId="0" borderId="35" xfId="0" applyNumberFormat="1" applyFont="1" applyBorder="1" applyAlignment="1">
      <alignment horizontal="center" vertical="center"/>
    </xf>
    <xf numFmtId="1" fontId="4" fillId="0" borderId="36" xfId="0" applyNumberFormat="1" applyFont="1" applyBorder="1" applyAlignment="1">
      <alignment horizontal="center" vertical="center"/>
    </xf>
    <xf numFmtId="1" fontId="4" fillId="0" borderId="37" xfId="0" applyNumberFormat="1" applyFont="1" applyBorder="1" applyAlignment="1">
      <alignment horizontal="center" vertical="center"/>
    </xf>
    <xf numFmtId="1" fontId="13" fillId="5" borderId="29" xfId="0" applyNumberFormat="1" applyFont="1" applyFill="1" applyBorder="1" applyAlignment="1">
      <alignment horizontal="center" vertical="center"/>
    </xf>
    <xf numFmtId="39" fontId="13" fillId="3" borderId="30" xfId="1" applyNumberFormat="1" applyFont="1" applyFill="1" applyBorder="1" applyAlignment="1">
      <alignment horizontal="center" vertical="center"/>
    </xf>
    <xf numFmtId="4" fontId="13" fillId="2" borderId="30" xfId="1" quotePrefix="1" applyNumberFormat="1" applyFont="1" applyFill="1" applyBorder="1" applyAlignment="1">
      <alignment horizontal="center" vertical="center"/>
    </xf>
    <xf numFmtId="4" fontId="13" fillId="3" borderId="28" xfId="0" applyNumberFormat="1" applyFont="1" applyFill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37" fontId="13" fillId="3" borderId="28" xfId="1" applyNumberFormat="1" applyFont="1" applyFill="1" applyBorder="1" applyAlignment="1">
      <alignment horizontal="center" vertical="center"/>
    </xf>
    <xf numFmtId="37" fontId="13" fillId="3" borderId="20" xfId="1" applyNumberFormat="1" applyFont="1" applyFill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4" fontId="13" fillId="0" borderId="4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" fontId="13" fillId="5" borderId="1" xfId="0" applyNumberFormat="1" applyFont="1" applyFill="1" applyBorder="1" applyAlignment="1">
      <alignment horizontal="center" vertical="center"/>
    </xf>
    <xf numFmtId="3" fontId="13" fillId="3" borderId="1" xfId="0" applyNumberFormat="1" applyFont="1" applyFill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3" fillId="0" borderId="44" xfId="0" applyNumberFormat="1" applyFont="1" applyBorder="1" applyAlignment="1">
      <alignment horizontal="center" vertical="center"/>
    </xf>
    <xf numFmtId="1" fontId="13" fillId="0" borderId="19" xfId="0" applyNumberFormat="1" applyFont="1" applyBorder="1" applyAlignment="1">
      <alignment horizontal="center" vertical="center"/>
    </xf>
    <xf numFmtId="39" fontId="13" fillId="0" borderId="1" xfId="1" applyNumberFormat="1" applyFont="1" applyFill="1" applyBorder="1" applyAlignment="1">
      <alignment horizontal="center" vertical="center"/>
    </xf>
    <xf numFmtId="4" fontId="13" fillId="0" borderId="1" xfId="1" quotePrefix="1" applyNumberFormat="1" applyFont="1" applyFill="1" applyBorder="1" applyAlignment="1">
      <alignment horizontal="center" vertical="center"/>
    </xf>
    <xf numFmtId="4" fontId="13" fillId="0" borderId="20" xfId="0" applyNumberFormat="1" applyFont="1" applyBorder="1" applyAlignment="1">
      <alignment horizontal="center" vertical="center"/>
    </xf>
    <xf numFmtId="1" fontId="13" fillId="0" borderId="8" xfId="0" applyNumberFormat="1" applyFont="1" applyBorder="1" applyAlignment="1">
      <alignment horizontal="center" vertical="center"/>
    </xf>
    <xf numFmtId="4" fontId="13" fillId="0" borderId="9" xfId="1" quotePrefix="1" applyNumberFormat="1" applyFont="1" applyFill="1" applyBorder="1" applyAlignment="1">
      <alignment horizontal="center" vertical="center"/>
    </xf>
    <xf numFmtId="4" fontId="13" fillId="0" borderId="15" xfId="0" applyNumberFormat="1" applyFont="1" applyBorder="1" applyAlignment="1">
      <alignment horizontal="center" vertical="center"/>
    </xf>
    <xf numFmtId="167" fontId="18" fillId="0" borderId="56" xfId="2" applyNumberFormat="1" applyFont="1" applyBorder="1" applyAlignment="1" applyProtection="1">
      <alignment horizontal="center" vertical="center"/>
      <protection locked="0"/>
    </xf>
    <xf numFmtId="167" fontId="18" fillId="0" borderId="57" xfId="2" applyNumberFormat="1" applyFont="1" applyBorder="1" applyAlignment="1" applyProtection="1">
      <alignment horizontal="center" vertical="center"/>
      <protection locked="0"/>
    </xf>
    <xf numFmtId="167" fontId="18" fillId="0" borderId="65" xfId="2" applyNumberFormat="1" applyFont="1" applyBorder="1" applyAlignment="1" applyProtection="1">
      <alignment horizontal="center" vertical="center"/>
      <protection locked="0"/>
    </xf>
    <xf numFmtId="167" fontId="18" fillId="0" borderId="66" xfId="2" applyNumberFormat="1" applyFont="1" applyBorder="1" applyAlignment="1" applyProtection="1">
      <alignment horizontal="center" vertical="center"/>
      <protection locked="0"/>
    </xf>
    <xf numFmtId="167" fontId="18" fillId="0" borderId="67" xfId="2" applyNumberFormat="1" applyFont="1" applyBorder="1" applyAlignment="1" applyProtection="1">
      <alignment horizontal="center" vertical="center"/>
      <protection locked="0"/>
    </xf>
    <xf numFmtId="0" fontId="18" fillId="0" borderId="68" xfId="2" applyFont="1" applyBorder="1" applyAlignment="1" applyProtection="1">
      <alignment horizontal="center" vertical="center"/>
      <protection locked="0"/>
    </xf>
    <xf numFmtId="0" fontId="18" fillId="0" borderId="69" xfId="2" applyFont="1" applyBorder="1" applyAlignment="1" applyProtection="1">
      <alignment horizontal="center" vertical="center"/>
      <protection locked="0"/>
    </xf>
    <xf numFmtId="0" fontId="18" fillId="0" borderId="66" xfId="2" applyFont="1" applyBorder="1" applyAlignment="1" applyProtection="1">
      <alignment horizontal="center" vertical="center"/>
      <protection locked="0"/>
    </xf>
    <xf numFmtId="0" fontId="18" fillId="0" borderId="70" xfId="2" applyFont="1" applyBorder="1" applyAlignment="1" applyProtection="1">
      <alignment horizontal="center" vertical="center"/>
      <protection locked="0"/>
    </xf>
    <xf numFmtId="0" fontId="18" fillId="0" borderId="71" xfId="2" applyFont="1" applyBorder="1" applyAlignment="1" applyProtection="1">
      <alignment horizontal="center" vertical="center"/>
      <protection locked="0"/>
    </xf>
    <xf numFmtId="0" fontId="18" fillId="0" borderId="72" xfId="2" applyFont="1" applyBorder="1" applyAlignment="1" applyProtection="1">
      <alignment horizontal="center" vertical="center"/>
      <protection locked="0"/>
    </xf>
    <xf numFmtId="0" fontId="18" fillId="0" borderId="73" xfId="2" applyFont="1" applyBorder="1" applyAlignment="1" applyProtection="1">
      <alignment horizontal="center" vertical="center"/>
      <protection locked="0"/>
    </xf>
    <xf numFmtId="0" fontId="18" fillId="0" borderId="25" xfId="2" applyFont="1" applyBorder="1" applyAlignment="1" applyProtection="1">
      <alignment horizontal="center" vertical="center"/>
      <protection locked="0"/>
    </xf>
    <xf numFmtId="0" fontId="18" fillId="0" borderId="74" xfId="2" applyFont="1" applyBorder="1" applyAlignment="1" applyProtection="1">
      <alignment horizontal="center" vertical="center"/>
      <protection locked="0"/>
    </xf>
    <xf numFmtId="0" fontId="18" fillId="0" borderId="67" xfId="2" applyFont="1" applyBorder="1" applyAlignment="1" applyProtection="1">
      <alignment horizontal="center" vertical="center"/>
      <protection locked="0"/>
    </xf>
    <xf numFmtId="0" fontId="18" fillId="0" borderId="65" xfId="2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>
      <alignment horizontal="center" vertical="center"/>
    </xf>
    <xf numFmtId="49" fontId="7" fillId="0" borderId="45" xfId="2" applyNumberFormat="1" applyFont="1" applyBorder="1" applyAlignment="1" applyProtection="1">
      <alignment horizontal="center" vertical="center"/>
      <protection locked="0"/>
    </xf>
    <xf numFmtId="166" fontId="7" fillId="0" borderId="3" xfId="0" applyNumberFormat="1" applyFont="1" applyBorder="1" applyAlignment="1">
      <alignment horizontal="center" vertical="center"/>
    </xf>
    <xf numFmtId="166" fontId="7" fillId="0" borderId="45" xfId="0" applyNumberFormat="1" applyFont="1" applyBorder="1" applyAlignment="1">
      <alignment horizontal="center" vertical="center"/>
    </xf>
    <xf numFmtId="166" fontId="8" fillId="0" borderId="75" xfId="0" applyNumberFormat="1" applyFont="1" applyBorder="1" applyAlignment="1">
      <alignment horizontal="center" vertical="center"/>
    </xf>
    <xf numFmtId="2" fontId="7" fillId="0" borderId="14" xfId="2" applyNumberFormat="1" applyFont="1" applyBorder="1" applyAlignment="1" applyProtection="1">
      <alignment horizontal="center" vertical="center"/>
      <protection locked="0"/>
    </xf>
    <xf numFmtId="2" fontId="7" fillId="0" borderId="3" xfId="2" applyNumberFormat="1" applyFont="1" applyBorder="1" applyAlignment="1" applyProtection="1">
      <alignment horizontal="center" vertical="center"/>
      <protection locked="0"/>
    </xf>
    <xf numFmtId="2" fontId="7" fillId="0" borderId="21" xfId="2" applyNumberFormat="1" applyFont="1" applyBorder="1" applyAlignment="1" applyProtection="1">
      <alignment horizontal="center" vertical="center"/>
      <protection locked="0"/>
    </xf>
    <xf numFmtId="1" fontId="7" fillId="0" borderId="45" xfId="2" applyNumberFormat="1" applyFont="1" applyBorder="1" applyAlignment="1" applyProtection="1">
      <alignment horizontal="center" vertical="center"/>
      <protection locked="0"/>
    </xf>
    <xf numFmtId="1" fontId="8" fillId="0" borderId="76" xfId="0" applyNumberFormat="1" applyFont="1" applyBorder="1" applyAlignment="1">
      <alignment horizontal="center" vertical="center"/>
    </xf>
    <xf numFmtId="0" fontId="7" fillId="0" borderId="3" xfId="2" applyFont="1" applyBorder="1" applyAlignment="1" applyProtection="1">
      <alignment horizontal="center" vertical="center"/>
      <protection locked="0"/>
    </xf>
    <xf numFmtId="1" fontId="7" fillId="0" borderId="3" xfId="2" applyNumberFormat="1" applyFont="1" applyBorder="1" applyAlignment="1" applyProtection="1">
      <alignment horizontal="center" vertical="center"/>
      <protection locked="0"/>
    </xf>
    <xf numFmtId="0" fontId="7" fillId="0" borderId="3" xfId="2" applyFont="1" applyBorder="1" applyAlignment="1" applyProtection="1">
      <alignment vertical="center"/>
      <protection locked="0"/>
    </xf>
    <xf numFmtId="0" fontId="8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" fontId="7" fillId="0" borderId="14" xfId="2" applyNumberFormat="1" applyFont="1" applyBorder="1" applyAlignment="1" applyProtection="1">
      <alignment horizontal="center" vertical="center"/>
      <protection locked="0"/>
    </xf>
    <xf numFmtId="1" fontId="7" fillId="0" borderId="21" xfId="2" applyNumberFormat="1" applyFont="1" applyBorder="1" applyAlignment="1" applyProtection="1">
      <alignment horizontal="center" vertical="center"/>
      <protection locked="0"/>
    </xf>
    <xf numFmtId="164" fontId="7" fillId="0" borderId="3" xfId="2" applyNumberFormat="1" applyFont="1" applyBorder="1" applyAlignment="1" applyProtection="1">
      <alignment horizontal="center" vertical="center"/>
      <protection locked="0"/>
    </xf>
    <xf numFmtId="1" fontId="7" fillId="0" borderId="1" xfId="2" applyNumberFormat="1" applyFont="1" applyBorder="1" applyAlignment="1" applyProtection="1">
      <alignment horizontal="center" vertical="center"/>
      <protection locked="0"/>
    </xf>
    <xf numFmtId="0" fontId="7" fillId="0" borderId="1" xfId="2" applyFont="1" applyBorder="1" applyAlignment="1" applyProtection="1">
      <alignment vertical="center"/>
      <protection locked="0"/>
    </xf>
    <xf numFmtId="164" fontId="7" fillId="0" borderId="3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7" fillId="0" borderId="0" xfId="2" applyNumberFormat="1" applyFont="1" applyAlignment="1" applyProtection="1">
      <alignment horizontal="center" vertical="center"/>
      <protection locked="0"/>
    </xf>
    <xf numFmtId="164" fontId="7" fillId="0" borderId="4" xfId="0" applyNumberFormat="1" applyFont="1" applyBorder="1" applyAlignment="1">
      <alignment horizontal="center" vertical="center"/>
    </xf>
    <xf numFmtId="164" fontId="7" fillId="0" borderId="77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8" fillId="0" borderId="55" xfId="0" applyNumberFormat="1" applyFont="1" applyBorder="1" applyAlignment="1">
      <alignment horizontal="center" vertical="center"/>
    </xf>
    <xf numFmtId="1" fontId="7" fillId="0" borderId="16" xfId="2" applyNumberFormat="1" applyFont="1" applyBorder="1" applyAlignment="1" applyProtection="1">
      <alignment horizontal="center" vertical="center"/>
      <protection locked="0"/>
    </xf>
    <xf numFmtId="1" fontId="7" fillId="0" borderId="77" xfId="2" applyNumberFormat="1" applyFont="1" applyBorder="1" applyAlignment="1" applyProtection="1">
      <alignment horizontal="center" vertical="center"/>
      <protection locked="0"/>
    </xf>
    <xf numFmtId="1" fontId="7" fillId="0" borderId="18" xfId="2" applyNumberFormat="1" applyFont="1" applyBorder="1" applyAlignment="1" applyProtection="1">
      <alignment horizontal="center" vertical="center"/>
      <protection locked="0"/>
    </xf>
    <xf numFmtId="1" fontId="7" fillId="0" borderId="0" xfId="2" applyNumberFormat="1" applyFont="1" applyAlignment="1" applyProtection="1">
      <alignment horizontal="center" vertical="center"/>
      <protection locked="0"/>
    </xf>
    <xf numFmtId="1" fontId="8" fillId="0" borderId="78" xfId="0" applyNumberFormat="1" applyFont="1" applyBorder="1" applyAlignment="1">
      <alignment horizontal="center" vertical="center"/>
    </xf>
    <xf numFmtId="1" fontId="7" fillId="0" borderId="5" xfId="2" applyNumberFormat="1" applyFont="1" applyBorder="1" applyAlignment="1" applyProtection="1">
      <alignment horizontal="center" vertical="center"/>
      <protection locked="0"/>
    </xf>
    <xf numFmtId="1" fontId="7" fillId="0" borderId="4" xfId="2" applyNumberFormat="1" applyFont="1" applyBorder="1" applyAlignment="1" applyProtection="1">
      <alignment horizontal="center" vertical="center"/>
      <protection locked="0"/>
    </xf>
    <xf numFmtId="0" fontId="7" fillId="0" borderId="4" xfId="2" applyFont="1" applyBorder="1" applyAlignment="1" applyProtection="1">
      <alignment vertical="center"/>
      <protection locked="0"/>
    </xf>
    <xf numFmtId="1" fontId="7" fillId="0" borderId="30" xfId="2" applyNumberFormat="1" applyFont="1" applyBorder="1" applyAlignment="1" applyProtection="1">
      <alignment horizontal="center" vertical="center"/>
      <protection locked="0"/>
    </xf>
    <xf numFmtId="0" fontId="7" fillId="0" borderId="30" xfId="2" applyFont="1" applyBorder="1" applyAlignment="1" applyProtection="1">
      <alignment vertical="center"/>
      <protection locked="0"/>
    </xf>
    <xf numFmtId="49" fontId="7" fillId="0" borderId="75" xfId="2" applyNumberFormat="1" applyFont="1" applyBorder="1" applyAlignment="1" applyProtection="1">
      <alignment horizontal="center" vertical="center"/>
      <protection locked="0"/>
    </xf>
    <xf numFmtId="1" fontId="7" fillId="0" borderId="27" xfId="2" applyNumberFormat="1" applyFont="1" applyBorder="1" applyAlignment="1" applyProtection="1">
      <alignment horizontal="center" vertical="center"/>
      <protection locked="0"/>
    </xf>
    <xf numFmtId="2" fontId="7" fillId="0" borderId="1" xfId="2" applyNumberFormat="1" applyFont="1" applyBorder="1" applyAlignment="1" applyProtection="1">
      <alignment horizontal="center" vertical="center"/>
      <protection locked="0"/>
    </xf>
    <xf numFmtId="1" fontId="19" fillId="0" borderId="19" xfId="2" applyNumberFormat="1" applyFont="1" applyBorder="1" applyAlignment="1" applyProtection="1">
      <alignment horizontal="center" vertical="center"/>
      <protection locked="0"/>
    </xf>
    <xf numFmtId="1" fontId="19" fillId="0" borderId="1" xfId="2" applyNumberFormat="1" applyFont="1" applyBorder="1" applyAlignment="1" applyProtection="1">
      <alignment horizontal="center" vertical="center"/>
      <protection locked="0"/>
    </xf>
    <xf numFmtId="2" fontId="19" fillId="0" borderId="1" xfId="2" applyNumberFormat="1" applyFont="1" applyBorder="1" applyAlignment="1" applyProtection="1">
      <alignment horizontal="center" vertical="center"/>
      <protection locked="0"/>
    </xf>
    <xf numFmtId="0" fontId="19" fillId="0" borderId="1" xfId="2" applyFont="1" applyBorder="1" applyAlignment="1" applyProtection="1">
      <alignment vertical="center"/>
      <protection locked="0"/>
    </xf>
    <xf numFmtId="0" fontId="18" fillId="0" borderId="1" xfId="2" applyFont="1" applyBorder="1" applyAlignment="1" applyProtection="1">
      <alignment vertical="center" wrapText="1"/>
      <protection locked="0"/>
    </xf>
    <xf numFmtId="0" fontId="18" fillId="0" borderId="1" xfId="2" applyFont="1" applyBorder="1" applyAlignment="1" applyProtection="1">
      <alignment vertical="center"/>
      <protection locked="0"/>
    </xf>
    <xf numFmtId="165" fontId="7" fillId="0" borderId="3" xfId="2" applyNumberFormat="1" applyFont="1" applyBorder="1" applyAlignment="1" applyProtection="1">
      <alignment horizontal="center" vertical="center"/>
      <protection locked="0"/>
    </xf>
    <xf numFmtId="49" fontId="7" fillId="0" borderId="84" xfId="2" applyNumberFormat="1" applyFont="1" applyBorder="1" applyAlignment="1" applyProtection="1">
      <alignment horizontal="center" vertical="center"/>
      <protection locked="0"/>
    </xf>
    <xf numFmtId="1" fontId="7" fillId="0" borderId="85" xfId="2" applyNumberFormat="1" applyFont="1" applyBorder="1" applyAlignment="1" applyProtection="1">
      <alignment horizontal="center" vertical="center"/>
      <protection locked="0"/>
    </xf>
    <xf numFmtId="1" fontId="7" fillId="0" borderId="39" xfId="2" applyNumberFormat="1" applyFont="1" applyBorder="1" applyAlignment="1" applyProtection="1">
      <alignment horizontal="center" vertical="center"/>
      <protection locked="0"/>
    </xf>
    <xf numFmtId="2" fontId="7" fillId="0" borderId="39" xfId="2" applyNumberFormat="1" applyFont="1" applyBorder="1" applyAlignment="1" applyProtection="1">
      <alignment horizontal="center" vertical="center"/>
      <protection locked="0"/>
    </xf>
    <xf numFmtId="1" fontId="5" fillId="0" borderId="39" xfId="0" applyNumberFormat="1" applyFont="1" applyBorder="1" applyAlignment="1">
      <alignment horizontal="center" vertical="center" textRotation="90" wrapText="1"/>
    </xf>
    <xf numFmtId="1" fontId="5" fillId="0" borderId="39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65" fontId="5" fillId="0" borderId="86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165" fontId="1" fillId="0" borderId="75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1" fillId="0" borderId="87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vertical="center"/>
    </xf>
    <xf numFmtId="165" fontId="1" fillId="0" borderId="87" xfId="0" applyNumberFormat="1" applyFont="1" applyBorder="1" applyAlignment="1">
      <alignment vertical="center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 vertical="center"/>
    </xf>
    <xf numFmtId="165" fontId="1" fillId="0" borderId="86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1" fontId="20" fillId="0" borderId="8" xfId="0" applyNumberFormat="1" applyFont="1" applyBorder="1" applyAlignment="1">
      <alignment horizontal="center" vertical="center"/>
    </xf>
    <xf numFmtId="1" fontId="1" fillId="0" borderId="3" xfId="0" quotePrefix="1" applyNumberFormat="1" applyFont="1" applyBorder="1" applyAlignment="1">
      <alignment horizontal="center" vertical="center"/>
    </xf>
    <xf numFmtId="1" fontId="0" fillId="0" borderId="34" xfId="0" applyNumberFormat="1" applyBorder="1" applyAlignment="1">
      <alignment horizontal="center" vertical="center"/>
    </xf>
    <xf numFmtId="1" fontId="0" fillId="0" borderId="30" xfId="0" applyNumberFormat="1" applyBorder="1" applyAlignment="1">
      <alignment horizontal="center" vertical="center"/>
    </xf>
    <xf numFmtId="4" fontId="0" fillId="0" borderId="92" xfId="0" applyNumberFormat="1" applyBorder="1" applyAlignment="1">
      <alignment horizontal="center" vertical="center" wrapText="1"/>
    </xf>
    <xf numFmtId="4" fontId="0" fillId="0" borderId="94" xfId="0" applyNumberFormat="1" applyBorder="1" applyAlignment="1">
      <alignment horizontal="center" vertical="center" wrapText="1"/>
    </xf>
    <xf numFmtId="49" fontId="0" fillId="0" borderId="97" xfId="0" applyNumberFormat="1" applyBorder="1" applyAlignment="1">
      <alignment horizontal="center" vertical="center"/>
    </xf>
    <xf numFmtId="4" fontId="0" fillId="0" borderId="98" xfId="0" applyNumberFormat="1" applyBorder="1" applyAlignment="1">
      <alignment horizontal="center" vertical="center"/>
    </xf>
    <xf numFmtId="4" fontId="0" fillId="0" borderId="86" xfId="0" applyNumberFormat="1" applyBorder="1" applyAlignment="1">
      <alignment horizontal="center" vertical="center"/>
    </xf>
    <xf numFmtId="4" fontId="0" fillId="6" borderId="99" xfId="0" applyNumberFormat="1" applyFill="1" applyBorder="1" applyAlignment="1">
      <alignment horizontal="center" vertical="center"/>
    </xf>
    <xf numFmtId="4" fontId="0" fillId="0" borderId="97" xfId="0" applyNumberForma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6" fontId="8" fillId="0" borderId="3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2" fontId="8" fillId="0" borderId="21" xfId="0" applyNumberFormat="1" applyFont="1" applyBorder="1" applyAlignment="1">
      <alignment horizontal="center" vertical="center"/>
    </xf>
    <xf numFmtId="2" fontId="8" fillId="0" borderId="3" xfId="1" applyNumberFormat="1" applyFont="1" applyFill="1" applyBorder="1" applyAlignment="1">
      <alignment horizontal="center" vertical="center"/>
    </xf>
    <xf numFmtId="4" fontId="8" fillId="0" borderId="15" xfId="1" quotePrefix="1" applyNumberFormat="1" applyFont="1" applyFill="1" applyBorder="1" applyAlignment="1">
      <alignment horizontal="center" vertical="center"/>
    </xf>
    <xf numFmtId="4" fontId="8" fillId="0" borderId="75" xfId="1" quotePrefix="1" applyNumberFormat="1" applyFont="1" applyFill="1" applyBorder="1" applyAlignment="1">
      <alignment horizontal="center" vertical="center"/>
    </xf>
    <xf numFmtId="4" fontId="8" fillId="0" borderId="21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1" fontId="7" fillId="0" borderId="94" xfId="0" applyNumberFormat="1" applyFont="1" applyBorder="1" applyAlignment="1">
      <alignment horizontal="center"/>
    </xf>
    <xf numFmtId="164" fontId="7" fillId="0" borderId="94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 vertical="center"/>
    </xf>
    <xf numFmtId="0" fontId="8" fillId="0" borderId="92" xfId="0" applyFont="1" applyBorder="1" applyAlignment="1">
      <alignment horizontal="center" vertical="center"/>
    </xf>
    <xf numFmtId="2" fontId="8" fillId="0" borderId="92" xfId="0" applyNumberFormat="1" applyFont="1" applyBorder="1" applyAlignment="1">
      <alignment horizontal="center" vertical="center"/>
    </xf>
    <xf numFmtId="2" fontId="8" fillId="0" borderId="94" xfId="1" applyNumberFormat="1" applyFont="1" applyFill="1" applyBorder="1" applyAlignment="1">
      <alignment horizontal="center" vertical="center"/>
    </xf>
    <xf numFmtId="4" fontId="8" fillId="0" borderId="92" xfId="0" applyNumberFormat="1" applyFont="1" applyBorder="1" applyAlignment="1">
      <alignment horizontal="center" vertical="center"/>
    </xf>
    <xf numFmtId="4" fontId="8" fillId="0" borderId="94" xfId="0" applyNumberFormat="1" applyFont="1" applyBorder="1" applyAlignment="1">
      <alignment horizontal="center" vertical="center"/>
    </xf>
    <xf numFmtId="3" fontId="8" fillId="0" borderId="94" xfId="0" applyNumberFormat="1" applyFont="1" applyBorder="1" applyAlignment="1">
      <alignment horizontal="center" vertical="center"/>
    </xf>
    <xf numFmtId="1" fontId="8" fillId="0" borderId="94" xfId="0" applyNumberFormat="1" applyFont="1" applyBorder="1" applyAlignment="1">
      <alignment horizontal="center" vertical="center"/>
    </xf>
    <xf numFmtId="0" fontId="8" fillId="0" borderId="94" xfId="0" applyFont="1" applyBorder="1" applyAlignment="1">
      <alignment horizontal="center" vertical="center"/>
    </xf>
    <xf numFmtId="166" fontId="8" fillId="0" borderId="94" xfId="0" applyNumberFormat="1" applyFont="1" applyBorder="1" applyAlignment="1">
      <alignment horizontal="center" vertical="center"/>
    </xf>
    <xf numFmtId="2" fontId="8" fillId="0" borderId="94" xfId="0" applyNumberFormat="1" applyFont="1" applyBorder="1" applyAlignment="1">
      <alignment horizontal="center" vertical="center"/>
    </xf>
    <xf numFmtId="4" fontId="8" fillId="0" borderId="91" xfId="1" quotePrefix="1" applyNumberFormat="1" applyFont="1" applyFill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/>
    </xf>
    <xf numFmtId="164" fontId="7" fillId="0" borderId="25" xfId="0" applyNumberFormat="1" applyFont="1" applyBorder="1" applyAlignment="1">
      <alignment horizontal="center"/>
    </xf>
    <xf numFmtId="166" fontId="8" fillId="0" borderId="25" xfId="0" applyNumberFormat="1" applyFont="1" applyBorder="1" applyAlignment="1">
      <alignment horizontal="center" vertical="center"/>
    </xf>
    <xf numFmtId="4" fontId="8" fillId="0" borderId="104" xfId="1" quotePrefix="1" applyNumberFormat="1" applyFont="1" applyFill="1" applyBorder="1" applyAlignment="1">
      <alignment horizontal="center" vertical="center"/>
    </xf>
    <xf numFmtId="4" fontId="8" fillId="0" borderId="105" xfId="1" quotePrefix="1" applyNumberFormat="1" applyFont="1" applyFill="1" applyBorder="1" applyAlignment="1">
      <alignment horizontal="center" vertical="center"/>
    </xf>
    <xf numFmtId="4" fontId="8" fillId="0" borderId="99" xfId="0" applyNumberFormat="1" applyFont="1" applyBorder="1" applyAlignment="1">
      <alignment horizontal="center" vertical="center"/>
    </xf>
    <xf numFmtId="4" fontId="8" fillId="0" borderId="97" xfId="0" applyNumberFormat="1" applyFont="1" applyBorder="1" applyAlignment="1">
      <alignment horizontal="center" vertical="center"/>
    </xf>
    <xf numFmtId="3" fontId="8" fillId="0" borderId="97" xfId="0" applyNumberFormat="1" applyFont="1" applyBorder="1" applyAlignment="1">
      <alignment horizontal="center" vertical="center"/>
    </xf>
    <xf numFmtId="166" fontId="8" fillId="7" borderId="75" xfId="0" applyNumberFormat="1" applyFont="1" applyFill="1" applyBorder="1" applyAlignment="1">
      <alignment horizontal="center" vertical="center"/>
    </xf>
    <xf numFmtId="3" fontId="6" fillId="0" borderId="94" xfId="0" applyNumberFormat="1" applyFont="1" applyBorder="1" applyAlignment="1">
      <alignment horizontal="center" vertical="center"/>
    </xf>
    <xf numFmtId="3" fontId="6" fillId="0" borderId="92" xfId="0" applyNumberFormat="1" applyFont="1" applyBorder="1" applyAlignment="1">
      <alignment horizontal="center" vertical="center"/>
    </xf>
    <xf numFmtId="4" fontId="6" fillId="0" borderId="92" xfId="0" applyNumberFormat="1" applyFont="1" applyBorder="1" applyAlignment="1">
      <alignment horizontal="center" vertical="center"/>
    </xf>
    <xf numFmtId="3" fontId="13" fillId="0" borderId="8" xfId="0" applyNumberFormat="1" applyFont="1" applyBorder="1" applyAlignment="1">
      <alignment horizontal="center" vertical="center"/>
    </xf>
    <xf numFmtId="3" fontId="13" fillId="0" borderId="21" xfId="0" applyNumberFormat="1" applyFont="1" applyBorder="1" applyAlignment="1">
      <alignment horizontal="center" vertical="center"/>
    </xf>
    <xf numFmtId="3" fontId="8" fillId="0" borderId="92" xfId="0" applyNumberFormat="1" applyFont="1" applyBorder="1" applyAlignment="1">
      <alignment horizontal="center" vertical="center"/>
    </xf>
    <xf numFmtId="0" fontId="8" fillId="0" borderId="109" xfId="0" applyFont="1" applyBorder="1" applyAlignment="1">
      <alignment horizontal="center" vertical="center"/>
    </xf>
    <xf numFmtId="49" fontId="7" fillId="0" borderId="80" xfId="2" applyNumberFormat="1" applyFont="1" applyBorder="1" applyAlignment="1" applyProtection="1">
      <alignment horizontal="center" vertical="center"/>
      <protection locked="0"/>
    </xf>
    <xf numFmtId="164" fontId="7" fillId="0" borderId="109" xfId="0" applyNumberFormat="1" applyFont="1" applyBorder="1" applyAlignment="1">
      <alignment horizontal="center" vertical="center"/>
    </xf>
    <xf numFmtId="164" fontId="7" fillId="0" borderId="108" xfId="0" applyNumberFormat="1" applyFont="1" applyBorder="1" applyAlignment="1">
      <alignment horizontal="center" vertical="center"/>
    </xf>
    <xf numFmtId="166" fontId="7" fillId="0" borderId="80" xfId="0" applyNumberFormat="1" applyFont="1" applyBorder="1" applyAlignment="1">
      <alignment horizontal="center" vertical="center"/>
    </xf>
    <xf numFmtId="1" fontId="7" fillId="0" borderId="110" xfId="2" applyNumberFormat="1" applyFont="1" applyBorder="1" applyAlignment="1" applyProtection="1">
      <alignment horizontal="center" vertical="center"/>
      <protection locked="0"/>
    </xf>
    <xf numFmtId="1" fontId="7" fillId="0" borderId="80" xfId="2" applyNumberFormat="1" applyFont="1" applyBorder="1" applyAlignment="1" applyProtection="1">
      <alignment horizontal="center" vertical="center"/>
      <protection locked="0"/>
    </xf>
    <xf numFmtId="1" fontId="7" fillId="0" borderId="109" xfId="2" applyNumberFormat="1" applyFont="1" applyBorder="1" applyAlignment="1" applyProtection="1">
      <alignment horizontal="center" vertical="center"/>
      <protection locked="0"/>
    </xf>
    <xf numFmtId="0" fontId="7" fillId="0" borderId="109" xfId="2" applyFont="1" applyBorder="1" applyAlignment="1" applyProtection="1">
      <alignment vertical="center"/>
      <protection locked="0"/>
    </xf>
    <xf numFmtId="49" fontId="7" fillId="0" borderId="87" xfId="2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>
      <alignment horizontal="center" vertical="center"/>
    </xf>
    <xf numFmtId="1" fontId="1" fillId="0" borderId="109" xfId="0" applyNumberFormat="1" applyFont="1" applyBorder="1" applyAlignment="1">
      <alignment horizontal="center" vertical="center"/>
    </xf>
    <xf numFmtId="166" fontId="1" fillId="0" borderId="109" xfId="0" applyNumberFormat="1" applyFont="1" applyBorder="1" applyAlignment="1">
      <alignment horizontal="center" vertical="center"/>
    </xf>
    <xf numFmtId="165" fontId="1" fillId="0" borderId="109" xfId="0" applyNumberFormat="1" applyFont="1" applyBorder="1" applyAlignment="1">
      <alignment horizontal="center" vertical="center"/>
    </xf>
    <xf numFmtId="4" fontId="1" fillId="0" borderId="109" xfId="0" applyNumberFormat="1" applyFont="1" applyBorder="1" applyAlignment="1">
      <alignment horizontal="center" vertical="center"/>
    </xf>
    <xf numFmtId="2" fontId="1" fillId="0" borderId="109" xfId="0" applyNumberFormat="1" applyFont="1" applyBorder="1" applyAlignment="1">
      <alignment vertical="center"/>
    </xf>
    <xf numFmtId="1" fontId="1" fillId="0" borderId="109" xfId="0" applyNumberFormat="1" applyFont="1" applyBorder="1" applyAlignment="1">
      <alignment vertical="center"/>
    </xf>
    <xf numFmtId="1" fontId="2" fillId="0" borderId="109" xfId="0" applyNumberFormat="1" applyFont="1" applyBorder="1" applyAlignment="1">
      <alignment horizontal="center" vertical="center"/>
    </xf>
    <xf numFmtId="2" fontId="1" fillId="0" borderId="109" xfId="0" applyNumberFormat="1" applyFont="1" applyBorder="1" applyAlignment="1">
      <alignment horizontal="center" vertical="center"/>
    </xf>
    <xf numFmtId="1" fontId="1" fillId="0" borderId="109" xfId="0" applyNumberFormat="1" applyFont="1" applyBorder="1" applyAlignment="1">
      <alignment horizontal="center"/>
    </xf>
    <xf numFmtId="0" fontId="1" fillId="0" borderId="109" xfId="0" applyFont="1" applyBorder="1" applyAlignment="1">
      <alignment horizontal="center"/>
    </xf>
    <xf numFmtId="166" fontId="1" fillId="0" borderId="109" xfId="0" applyNumberFormat="1" applyFont="1" applyBorder="1" applyAlignment="1">
      <alignment horizontal="center"/>
    </xf>
    <xf numFmtId="37" fontId="13" fillId="3" borderId="111" xfId="1" applyNumberFormat="1" applyFont="1" applyFill="1" applyBorder="1" applyAlignment="1">
      <alignment horizontal="center" vertical="center"/>
    </xf>
    <xf numFmtId="1" fontId="13" fillId="5" borderId="14" xfId="0" applyNumberFormat="1" applyFont="1" applyFill="1" applyBorder="1" applyAlignment="1">
      <alignment horizontal="center" vertical="center"/>
    </xf>
    <xf numFmtId="39" fontId="13" fillId="3" borderId="108" xfId="1" applyNumberFormat="1" applyFont="1" applyFill="1" applyBorder="1" applyAlignment="1">
      <alignment horizontal="center" vertical="center"/>
    </xf>
    <xf numFmtId="4" fontId="13" fillId="2" borderId="108" xfId="1" quotePrefix="1" applyNumberFormat="1" applyFont="1" applyFill="1" applyBorder="1" applyAlignment="1">
      <alignment horizontal="center" vertical="center"/>
    </xf>
    <xf numFmtId="4" fontId="13" fillId="3" borderId="111" xfId="0" applyNumberFormat="1" applyFont="1" applyFill="1" applyBorder="1" applyAlignment="1">
      <alignment horizontal="center" vertical="center"/>
    </xf>
    <xf numFmtId="3" fontId="13" fillId="3" borderId="112" xfId="0" applyNumberFormat="1" applyFont="1" applyFill="1" applyBorder="1" applyAlignment="1">
      <alignment horizontal="center" vertical="center"/>
    </xf>
    <xf numFmtId="4" fontId="13" fillId="0" borderId="110" xfId="0" applyNumberFormat="1" applyFont="1" applyBorder="1" applyAlignment="1">
      <alignment horizontal="center" vertical="center"/>
    </xf>
    <xf numFmtId="4" fontId="13" fillId="0" borderId="108" xfId="0" applyNumberFormat="1" applyFont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3" fontId="13" fillId="0" borderId="108" xfId="0" applyNumberFormat="1" applyFont="1" applyBorder="1" applyAlignment="1">
      <alignment horizontal="left" vertical="center"/>
    </xf>
    <xf numFmtId="164" fontId="12" fillId="0" borderId="109" xfId="0" applyNumberFormat="1" applyFont="1" applyBorder="1" applyAlignment="1">
      <alignment horizontal="center"/>
    </xf>
    <xf numFmtId="164" fontId="8" fillId="0" borderId="109" xfId="0" applyNumberFormat="1" applyFont="1" applyBorder="1" applyAlignment="1">
      <alignment horizontal="center" vertical="center"/>
    </xf>
    <xf numFmtId="164" fontId="13" fillId="0" borderId="109" xfId="0" applyNumberFormat="1" applyFont="1" applyBorder="1" applyAlignment="1">
      <alignment horizontal="center" vertical="center"/>
    </xf>
    <xf numFmtId="37" fontId="13" fillId="3" borderId="91" xfId="1" applyNumberFormat="1" applyFont="1" applyFill="1" applyBorder="1" applyAlignment="1">
      <alignment horizontal="center" vertical="center"/>
    </xf>
    <xf numFmtId="1" fontId="13" fillId="5" borderId="113" xfId="0" applyNumberFormat="1" applyFont="1" applyFill="1" applyBorder="1" applyAlignment="1">
      <alignment horizontal="center" vertical="center"/>
    </xf>
    <xf numFmtId="39" fontId="13" fillId="3" borderId="109" xfId="1" applyNumberFormat="1" applyFont="1" applyFill="1" applyBorder="1" applyAlignment="1">
      <alignment horizontal="center" vertical="center"/>
    </xf>
    <xf numFmtId="4" fontId="13" fillId="2" borderId="109" xfId="1" quotePrefix="1" applyNumberFormat="1" applyFont="1" applyFill="1" applyBorder="1" applyAlignment="1">
      <alignment horizontal="center" vertical="center"/>
    </xf>
    <xf numFmtId="4" fontId="13" fillId="3" borderId="91" xfId="0" applyNumberFormat="1" applyFont="1" applyFill="1" applyBorder="1" applyAlignment="1">
      <alignment horizontal="center" vertical="center"/>
    </xf>
    <xf numFmtId="3" fontId="13" fillId="3" borderId="114" xfId="0" applyNumberFormat="1" applyFont="1" applyFill="1" applyBorder="1" applyAlignment="1">
      <alignment horizontal="center" vertical="center"/>
    </xf>
    <xf numFmtId="4" fontId="13" fillId="0" borderId="92" xfId="0" applyNumberFormat="1" applyFont="1" applyBorder="1" applyAlignment="1">
      <alignment horizontal="center" vertical="center"/>
    </xf>
    <xf numFmtId="4" fontId="13" fillId="0" borderId="109" xfId="0" applyNumberFormat="1" applyFont="1" applyBorder="1" applyAlignment="1">
      <alignment horizontal="center" vertical="center"/>
    </xf>
    <xf numFmtId="3" fontId="13" fillId="0" borderId="109" xfId="0" applyNumberFormat="1" applyFont="1" applyBorder="1" applyAlignment="1">
      <alignment horizontal="left" vertical="center"/>
    </xf>
    <xf numFmtId="165" fontId="13" fillId="5" borderId="19" xfId="0" applyNumberFormat="1" applyFont="1" applyFill="1" applyBorder="1" applyAlignment="1">
      <alignment horizontal="center" vertical="center"/>
    </xf>
    <xf numFmtId="0" fontId="8" fillId="0" borderId="109" xfId="0" applyFont="1" applyBorder="1" applyAlignment="1">
      <alignment vertical="center" wrapText="1"/>
    </xf>
    <xf numFmtId="4" fontId="8" fillId="0" borderId="22" xfId="0" applyNumberFormat="1" applyFont="1" applyBorder="1" applyAlignment="1">
      <alignment horizontal="center" vertical="center"/>
    </xf>
    <xf numFmtId="4" fontId="8" fillId="0" borderId="116" xfId="0" applyNumberFormat="1" applyFont="1" applyBorder="1" applyAlignment="1">
      <alignment horizontal="center" vertical="center"/>
    </xf>
    <xf numFmtId="3" fontId="8" fillId="0" borderId="116" xfId="0" applyNumberFormat="1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2" fontId="8" fillId="0" borderId="74" xfId="0" applyNumberFormat="1" applyFont="1" applyBorder="1" applyAlignment="1">
      <alignment horizontal="center" vertical="center"/>
    </xf>
    <xf numFmtId="2" fontId="8" fillId="0" borderId="25" xfId="1" applyNumberFormat="1" applyFont="1" applyFill="1" applyBorder="1" applyAlignment="1">
      <alignment horizontal="center" vertical="center"/>
    </xf>
    <xf numFmtId="1" fontId="7" fillId="0" borderId="109" xfId="0" applyNumberFormat="1" applyFont="1" applyBorder="1" applyAlignment="1">
      <alignment horizontal="center"/>
    </xf>
    <xf numFmtId="164" fontId="7" fillId="0" borderId="109" xfId="0" applyNumberFormat="1" applyFont="1" applyBorder="1" applyAlignment="1">
      <alignment horizontal="center"/>
    </xf>
    <xf numFmtId="166" fontId="8" fillId="0" borderId="109" xfId="0" applyNumberFormat="1" applyFont="1" applyBorder="1" applyAlignment="1">
      <alignment horizontal="center" vertical="center"/>
    </xf>
    <xf numFmtId="0" fontId="8" fillId="0" borderId="92" xfId="0" applyFont="1" applyBorder="1" applyAlignment="1">
      <alignment vertical="center" wrapText="1"/>
    </xf>
    <xf numFmtId="4" fontId="8" fillId="0" borderId="87" xfId="1" quotePrefix="1" applyNumberFormat="1" applyFont="1" applyFill="1" applyBorder="1" applyAlignment="1">
      <alignment horizontal="center" vertical="center"/>
    </xf>
    <xf numFmtId="164" fontId="13" fillId="0" borderId="117" xfId="0" applyNumberFormat="1" applyFont="1" applyBorder="1" applyAlignment="1">
      <alignment horizontal="center" vertical="center"/>
    </xf>
    <xf numFmtId="164" fontId="7" fillId="0" borderId="1" xfId="2" applyNumberFormat="1" applyFont="1" applyBorder="1" applyAlignment="1" applyProtection="1">
      <alignment horizontal="center" vertical="center"/>
      <protection locked="0"/>
    </xf>
    <xf numFmtId="1" fontId="7" fillId="0" borderId="103" xfId="2" applyNumberFormat="1" applyFont="1" applyBorder="1" applyAlignment="1" applyProtection="1">
      <alignment horizontal="center" vertical="center"/>
      <protection locked="0"/>
    </xf>
    <xf numFmtId="1" fontId="7" fillId="0" borderId="113" xfId="2" applyNumberFormat="1" applyFont="1" applyBorder="1" applyAlignment="1" applyProtection="1">
      <alignment horizontal="center" vertical="center"/>
      <protection locked="0"/>
    </xf>
    <xf numFmtId="2" fontId="7" fillId="0" borderId="114" xfId="2" applyNumberFormat="1" applyFont="1" applyBorder="1" applyAlignment="1" applyProtection="1">
      <alignment horizontal="center" vertical="center"/>
      <protection locked="0"/>
    </xf>
    <xf numFmtId="2" fontId="7" fillId="0" borderId="109" xfId="2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9" fillId="0" borderId="31" xfId="0" applyNumberFormat="1" applyFont="1" applyBorder="1" applyAlignment="1">
      <alignment horizontal="center"/>
    </xf>
    <xf numFmtId="0" fontId="9" fillId="0" borderId="32" xfId="0" applyFont="1" applyBorder="1" applyAlignment="1">
      <alignment horizontal="center" wrapText="1"/>
    </xf>
    <xf numFmtId="0" fontId="9" fillId="0" borderId="31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49" fontId="10" fillId="0" borderId="30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10" fillId="0" borderId="30" xfId="0" applyNumberFormat="1" applyFont="1" applyBorder="1" applyAlignment="1">
      <alignment horizontal="center" vertical="center"/>
    </xf>
    <xf numFmtId="2" fontId="10" fillId="0" borderId="38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2" fontId="10" fillId="0" borderId="9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6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10" fillId="2" borderId="39" xfId="0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10" fillId="2" borderId="3" xfId="0" applyFont="1" applyFill="1" applyBorder="1" applyAlignment="1">
      <alignment horizontal="center" vertical="center" textRotation="90" wrapText="1"/>
    </xf>
    <xf numFmtId="4" fontId="4" fillId="0" borderId="39" xfId="0" applyNumberFormat="1" applyFont="1" applyBorder="1" applyAlignment="1">
      <alignment horizontal="center" vertical="center" textRotation="90" wrapText="1"/>
    </xf>
    <xf numFmtId="4" fontId="4" fillId="0" borderId="5" xfId="0" applyNumberFormat="1" applyFont="1" applyBorder="1" applyAlignment="1">
      <alignment horizontal="center" vertical="center" textRotation="90" wrapText="1"/>
    </xf>
    <xf numFmtId="4" fontId="4" fillId="0" borderId="3" xfId="0" applyNumberFormat="1" applyFont="1" applyBorder="1" applyAlignment="1">
      <alignment horizontal="center" vertical="center" textRotation="90" wrapText="1"/>
    </xf>
    <xf numFmtId="4" fontId="10" fillId="0" borderId="39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4" fontId="10" fillId="0" borderId="25" xfId="0" applyNumberFormat="1" applyFont="1" applyBorder="1" applyAlignment="1">
      <alignment horizontal="center" vertical="center" wrapText="1"/>
    </xf>
    <xf numFmtId="166" fontId="13" fillId="4" borderId="7" xfId="0" applyNumberFormat="1" applyFont="1" applyFill="1" applyBorder="1" applyAlignment="1">
      <alignment horizontal="right" vertical="center"/>
    </xf>
    <xf numFmtId="166" fontId="13" fillId="4" borderId="26" xfId="0" applyNumberFormat="1" applyFont="1" applyFill="1" applyBorder="1" applyAlignment="1">
      <alignment horizontal="right" vertical="center"/>
    </xf>
    <xf numFmtId="166" fontId="11" fillId="4" borderId="7" xfId="0" applyNumberFormat="1" applyFont="1" applyFill="1" applyBorder="1" applyAlignment="1">
      <alignment horizontal="right" vertical="center"/>
    </xf>
    <xf numFmtId="166" fontId="11" fillId="4" borderId="26" xfId="0" applyNumberFormat="1" applyFont="1" applyFill="1" applyBorder="1" applyAlignment="1">
      <alignment horizontal="right" vertical="center"/>
    </xf>
    <xf numFmtId="166" fontId="13" fillId="4" borderId="27" xfId="0" applyNumberFormat="1" applyFont="1" applyFill="1" applyBorder="1" applyAlignment="1">
      <alignment horizontal="center" vertical="center"/>
    </xf>
    <xf numFmtId="166" fontId="13" fillId="4" borderId="26" xfId="0" applyNumberFormat="1" applyFont="1" applyFill="1" applyBorder="1" applyAlignment="1">
      <alignment horizontal="center" vertical="center"/>
    </xf>
    <xf numFmtId="1" fontId="13" fillId="0" borderId="27" xfId="0" applyNumberFormat="1" applyFont="1" applyBorder="1" applyAlignment="1">
      <alignment horizontal="right" vertical="center"/>
    </xf>
    <xf numFmtId="1" fontId="13" fillId="0" borderId="7" xfId="0" applyNumberFormat="1" applyFont="1" applyBorder="1" applyAlignment="1">
      <alignment horizontal="right" vertical="center"/>
    </xf>
    <xf numFmtId="1" fontId="13" fillId="0" borderId="26" xfId="0" applyNumberFormat="1" applyFont="1" applyBorder="1" applyAlignment="1">
      <alignment horizontal="right" vertical="center"/>
    </xf>
    <xf numFmtId="4" fontId="4" fillId="0" borderId="42" xfId="0" applyNumberFormat="1" applyFont="1" applyBorder="1" applyAlignment="1">
      <alignment horizontal="center" vertical="center" textRotation="90" wrapText="1"/>
    </xf>
    <xf numFmtId="4" fontId="4" fillId="0" borderId="18" xfId="0" applyNumberFormat="1" applyFont="1" applyBorder="1" applyAlignment="1">
      <alignment horizontal="center" vertical="center" textRotation="90" wrapText="1"/>
    </xf>
    <xf numFmtId="4" fontId="4" fillId="0" borderId="108" xfId="0" applyNumberFormat="1" applyFont="1" applyBorder="1" applyAlignment="1">
      <alignment horizontal="center" vertical="center" textRotation="90" wrapText="1"/>
    </xf>
    <xf numFmtId="4" fontId="4" fillId="0" borderId="28" xfId="0" applyNumberFormat="1" applyFont="1" applyBorder="1" applyAlignment="1">
      <alignment horizontal="center" vertical="center" textRotation="90" wrapText="1"/>
    </xf>
    <xf numFmtId="4" fontId="4" fillId="0" borderId="15" xfId="0" applyNumberFormat="1" applyFont="1" applyBorder="1" applyAlignment="1">
      <alignment horizontal="center" vertical="center" textRotation="90" wrapText="1"/>
    </xf>
    <xf numFmtId="4" fontId="4" fillId="0" borderId="20" xfId="0" applyNumberFormat="1" applyFont="1" applyBorder="1" applyAlignment="1">
      <alignment horizontal="center" vertical="center" textRotation="90" wrapText="1"/>
    </xf>
    <xf numFmtId="4" fontId="4" fillId="0" borderId="40" xfId="0" applyNumberFormat="1" applyFont="1" applyBorder="1" applyAlignment="1">
      <alignment horizontal="center" vertical="center" textRotation="90" wrapText="1"/>
    </xf>
    <xf numFmtId="4" fontId="4" fillId="0" borderId="16" xfId="0" applyNumberFormat="1" applyFont="1" applyBorder="1" applyAlignment="1">
      <alignment horizontal="center" vertical="center" textRotation="90" wrapText="1"/>
    </xf>
    <xf numFmtId="4" fontId="4" fillId="0" borderId="14" xfId="0" applyNumberFormat="1" applyFont="1" applyBorder="1" applyAlignment="1">
      <alignment horizontal="center" vertical="center" textRotation="90" wrapText="1"/>
    </xf>
    <xf numFmtId="4" fontId="4" fillId="0" borderId="41" xfId="0" applyNumberFormat="1" applyFont="1" applyBorder="1" applyAlignment="1">
      <alignment horizontal="center" vertical="center" textRotation="90" wrapText="1"/>
    </xf>
    <xf numFmtId="4" fontId="4" fillId="0" borderId="17" xfId="0" applyNumberFormat="1" applyFont="1" applyBorder="1" applyAlignment="1">
      <alignment horizontal="center" vertical="center" textRotation="90" wrapText="1"/>
    </xf>
    <xf numFmtId="39" fontId="13" fillId="3" borderId="115" xfId="1" applyNumberFormat="1" applyFont="1" applyFill="1" applyBorder="1" applyAlignment="1">
      <alignment horizontal="center" vertical="center"/>
    </xf>
    <xf numFmtId="39" fontId="13" fillId="3" borderId="106" xfId="1" applyNumberFormat="1" applyFont="1" applyFill="1" applyBorder="1" applyAlignment="1">
      <alignment horizontal="center" vertical="center"/>
    </xf>
    <xf numFmtId="39" fontId="13" fillId="3" borderId="107" xfId="1" applyNumberFormat="1" applyFont="1" applyFill="1" applyBorder="1" applyAlignment="1">
      <alignment horizontal="center" vertical="center"/>
    </xf>
    <xf numFmtId="1" fontId="13" fillId="0" borderId="27" xfId="0" applyNumberFormat="1" applyFont="1" applyBorder="1" applyAlignment="1">
      <alignment horizontal="center" vertical="center"/>
    </xf>
    <xf numFmtId="1" fontId="13" fillId="0" borderId="7" xfId="0" applyNumberFormat="1" applyFont="1" applyBorder="1" applyAlignment="1">
      <alignment horizontal="center" vertical="center"/>
    </xf>
    <xf numFmtId="1" fontId="13" fillId="0" borderId="26" xfId="0" applyNumberFormat="1" applyFont="1" applyBorder="1" applyAlignment="1">
      <alignment horizontal="center" vertical="center"/>
    </xf>
    <xf numFmtId="1" fontId="7" fillId="0" borderId="125" xfId="2" applyNumberFormat="1" applyFont="1" applyBorder="1" applyAlignment="1" applyProtection="1">
      <alignment horizontal="center" vertical="center"/>
      <protection locked="0"/>
    </xf>
    <xf numFmtId="1" fontId="7" fillId="0" borderId="123" xfId="2" applyNumberFormat="1" applyFont="1" applyBorder="1" applyAlignment="1" applyProtection="1">
      <alignment horizontal="center" vertical="center"/>
      <protection locked="0"/>
    </xf>
    <xf numFmtId="1" fontId="7" fillId="0" borderId="124" xfId="2" applyNumberFormat="1" applyFont="1" applyBorder="1" applyAlignment="1" applyProtection="1">
      <alignment horizontal="center" vertical="center"/>
      <protection locked="0"/>
    </xf>
    <xf numFmtId="0" fontId="8" fillId="0" borderId="35" xfId="0" applyFont="1" applyBorder="1" applyAlignment="1">
      <alignment horizontal="right" vertical="center"/>
    </xf>
    <xf numFmtId="0" fontId="8" fillId="0" borderId="82" xfId="0" applyFont="1" applyBorder="1" applyAlignment="1">
      <alignment horizontal="right" vertical="center"/>
    </xf>
    <xf numFmtId="0" fontId="8" fillId="0" borderId="83" xfId="0" applyFont="1" applyBorder="1" applyAlignment="1">
      <alignment horizontal="right" vertical="center"/>
    </xf>
    <xf numFmtId="0" fontId="18" fillId="0" borderId="1" xfId="2" applyFont="1" applyBorder="1" applyAlignment="1" applyProtection="1">
      <alignment horizontal="center" vertical="center" textRotation="90"/>
      <protection locked="0"/>
    </xf>
    <xf numFmtId="0" fontId="18" fillId="0" borderId="61" xfId="2" applyFont="1" applyBorder="1" applyAlignment="1" applyProtection="1">
      <alignment horizontal="center" vertical="center" textRotation="90"/>
      <protection locked="0"/>
    </xf>
    <xf numFmtId="1" fontId="7" fillId="0" borderId="38" xfId="2" applyNumberFormat="1" applyFont="1" applyBorder="1" applyAlignment="1" applyProtection="1">
      <alignment horizontal="center" vertical="center"/>
      <protection locked="0"/>
    </xf>
    <xf numFmtId="1" fontId="7" fillId="0" borderId="122" xfId="2" applyNumberFormat="1" applyFont="1" applyBorder="1" applyAlignment="1" applyProtection="1">
      <alignment horizontal="center" vertical="center"/>
      <protection locked="0"/>
    </xf>
    <xf numFmtId="1" fontId="7" fillId="0" borderId="34" xfId="2" applyNumberFormat="1" applyFont="1" applyBorder="1" applyAlignment="1" applyProtection="1">
      <alignment horizontal="center" vertical="center"/>
      <protection locked="0"/>
    </xf>
    <xf numFmtId="0" fontId="18" fillId="0" borderId="6" xfId="2" applyFont="1" applyBorder="1" applyAlignment="1" applyProtection="1">
      <alignment horizontal="center" vertical="center" textRotation="90" wrapText="1"/>
      <protection locked="0"/>
    </xf>
    <xf numFmtId="0" fontId="18" fillId="0" borderId="63" xfId="2" applyFont="1" applyBorder="1" applyAlignment="1" applyProtection="1">
      <alignment horizontal="center" vertical="center" textRotation="90" wrapText="1"/>
      <protection locked="0"/>
    </xf>
    <xf numFmtId="0" fontId="18" fillId="0" borderId="114" xfId="2" applyFont="1" applyBorder="1" applyAlignment="1" applyProtection="1">
      <alignment horizontal="center" vertical="center" wrapText="1"/>
      <protection locked="0"/>
    </xf>
    <xf numFmtId="0" fontId="18" fillId="0" borderId="106" xfId="2" applyFont="1" applyBorder="1" applyAlignment="1" applyProtection="1">
      <alignment horizontal="center" vertical="center" wrapText="1"/>
      <protection locked="0"/>
    </xf>
    <xf numFmtId="0" fontId="18" fillId="0" borderId="92" xfId="2" applyFont="1" applyBorder="1" applyAlignment="1" applyProtection="1">
      <alignment horizontal="center" vertical="center" wrapText="1"/>
      <protection locked="0"/>
    </xf>
    <xf numFmtId="0" fontId="18" fillId="0" borderId="114" xfId="2" applyFont="1" applyBorder="1" applyAlignment="1" applyProtection="1">
      <alignment horizontal="center" vertical="center"/>
      <protection locked="0"/>
    </xf>
    <xf numFmtId="0" fontId="18" fillId="0" borderId="106" xfId="2" applyFont="1" applyBorder="1" applyAlignment="1" applyProtection="1">
      <alignment horizontal="center" vertical="center"/>
      <protection locked="0"/>
    </xf>
    <xf numFmtId="0" fontId="18" fillId="0" borderId="92" xfId="2" applyFont="1" applyBorder="1" applyAlignment="1" applyProtection="1">
      <alignment horizontal="center" vertical="center"/>
      <protection locked="0"/>
    </xf>
    <xf numFmtId="1" fontId="7" fillId="0" borderId="114" xfId="2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8" fillId="0" borderId="46" xfId="2" applyFont="1" applyBorder="1" applyAlignment="1" applyProtection="1">
      <alignment horizontal="center" vertical="center"/>
      <protection locked="0"/>
    </xf>
    <xf numFmtId="0" fontId="18" fillId="0" borderId="51" xfId="2" applyFont="1" applyBorder="1" applyAlignment="1" applyProtection="1">
      <alignment horizontal="center" vertical="center"/>
      <protection locked="0"/>
    </xf>
    <xf numFmtId="0" fontId="18" fillId="0" borderId="64" xfId="2" applyFont="1" applyBorder="1" applyAlignment="1" applyProtection="1">
      <alignment horizontal="center" vertical="center"/>
      <protection locked="0"/>
    </xf>
    <xf numFmtId="167" fontId="18" fillId="0" borderId="47" xfId="2" applyNumberFormat="1" applyFont="1" applyBorder="1" applyAlignment="1" applyProtection="1">
      <alignment horizontal="center" vertical="center"/>
      <protection locked="0"/>
    </xf>
    <xf numFmtId="167" fontId="18" fillId="0" borderId="48" xfId="2" applyNumberFormat="1" applyFont="1" applyBorder="1" applyAlignment="1" applyProtection="1">
      <alignment horizontal="center" vertical="center"/>
      <protection locked="0"/>
    </xf>
    <xf numFmtId="167" fontId="18" fillId="0" borderId="52" xfId="2" applyNumberFormat="1" applyFont="1" applyBorder="1" applyAlignment="1" applyProtection="1">
      <alignment horizontal="center" vertical="center"/>
      <protection locked="0"/>
    </xf>
    <xf numFmtId="167" fontId="18" fillId="0" borderId="53" xfId="2" applyNumberFormat="1" applyFont="1" applyBorder="1" applyAlignment="1" applyProtection="1">
      <alignment horizontal="center" vertical="center"/>
      <protection locked="0"/>
    </xf>
    <xf numFmtId="167" fontId="18" fillId="0" borderId="49" xfId="2" applyNumberFormat="1" applyFont="1" applyBorder="1" applyAlignment="1" applyProtection="1">
      <alignment horizontal="center" vertical="center" textRotation="90"/>
      <protection locked="0"/>
    </xf>
    <xf numFmtId="167" fontId="18" fillId="0" borderId="54" xfId="2" applyNumberFormat="1" applyFont="1" applyBorder="1" applyAlignment="1" applyProtection="1">
      <alignment horizontal="center" vertical="center" textRotation="90"/>
      <protection locked="0"/>
    </xf>
    <xf numFmtId="167" fontId="18" fillId="0" borderId="58" xfId="2" applyNumberFormat="1" applyFont="1" applyBorder="1" applyAlignment="1" applyProtection="1">
      <alignment horizontal="center" vertical="center" textRotation="90"/>
      <protection locked="0"/>
    </xf>
    <xf numFmtId="0" fontId="18" fillId="0" borderId="50" xfId="2" applyFont="1" applyBorder="1" applyAlignment="1" applyProtection="1">
      <alignment horizontal="center" vertical="center" textRotation="90"/>
      <protection locked="0"/>
    </xf>
    <xf numFmtId="0" fontId="18" fillId="0" borderId="55" xfId="2" applyFont="1" applyBorder="1" applyAlignment="1" applyProtection="1">
      <alignment horizontal="center" vertical="center" textRotation="90"/>
      <protection locked="0"/>
    </xf>
    <xf numFmtId="0" fontId="18" fillId="0" borderId="59" xfId="2" applyFont="1" applyBorder="1" applyAlignment="1" applyProtection="1">
      <alignment horizontal="center" vertical="center" textRotation="90"/>
      <protection locked="0"/>
    </xf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26" xfId="0" applyFont="1" applyBorder="1" applyAlignment="1">
      <alignment horizontal="right" vertical="center"/>
    </xf>
    <xf numFmtId="1" fontId="19" fillId="0" borderId="1" xfId="2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right" vertical="center"/>
    </xf>
    <xf numFmtId="0" fontId="18" fillId="0" borderId="1" xfId="2" applyFont="1" applyBorder="1" applyAlignment="1" applyProtection="1">
      <alignment horizontal="center" vertical="center" textRotation="90" wrapText="1"/>
      <protection locked="0"/>
    </xf>
    <xf numFmtId="0" fontId="18" fillId="0" borderId="61" xfId="2" applyFont="1" applyBorder="1" applyAlignment="1" applyProtection="1">
      <alignment horizontal="center" vertical="center" textRotation="90" wrapText="1"/>
      <protection locked="0"/>
    </xf>
    <xf numFmtId="0" fontId="8" fillId="0" borderId="6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8" fillId="0" borderId="26" xfId="0" applyFont="1" applyBorder="1" applyAlignment="1">
      <alignment horizontal="right" vertical="center"/>
    </xf>
    <xf numFmtId="16" fontId="7" fillId="0" borderId="6" xfId="2" applyNumberFormat="1" applyFont="1" applyBorder="1" applyAlignment="1" applyProtection="1">
      <alignment horizontal="right" vertical="center"/>
      <protection locked="0"/>
    </xf>
    <xf numFmtId="16" fontId="7" fillId="0" borderId="7" xfId="2" applyNumberFormat="1" applyFont="1" applyBorder="1" applyAlignment="1" applyProtection="1">
      <alignment horizontal="right" vertical="center"/>
      <protection locked="0"/>
    </xf>
    <xf numFmtId="16" fontId="7" fillId="0" borderId="26" xfId="2" applyNumberFormat="1" applyFont="1" applyBorder="1" applyAlignment="1" applyProtection="1">
      <alignment horizontal="right" vertical="center"/>
      <protection locked="0"/>
    </xf>
    <xf numFmtId="0" fontId="18" fillId="0" borderId="4" xfId="2" applyFont="1" applyBorder="1" applyAlignment="1" applyProtection="1">
      <alignment horizontal="center" vertical="center" textRotation="90" wrapText="1"/>
      <protection locked="0"/>
    </xf>
    <xf numFmtId="0" fontId="18" fillId="0" borderId="5" xfId="2" applyFont="1" applyBorder="1" applyAlignment="1" applyProtection="1">
      <alignment horizontal="center" vertical="center" textRotation="90" wrapText="1"/>
      <protection locked="0"/>
    </xf>
    <xf numFmtId="0" fontId="18" fillId="0" borderId="3" xfId="2" applyFont="1" applyBorder="1" applyAlignment="1" applyProtection="1">
      <alignment horizontal="center" vertical="center" textRotation="90" wrapText="1"/>
      <protection locked="0"/>
    </xf>
    <xf numFmtId="0" fontId="18" fillId="0" borderId="4" xfId="2" applyFont="1" applyBorder="1" applyAlignment="1" applyProtection="1">
      <alignment horizontal="center" vertical="center" textRotation="90"/>
      <protection locked="0"/>
    </xf>
    <xf numFmtId="0" fontId="18" fillId="0" borderId="5" xfId="2" applyFont="1" applyBorder="1" applyAlignment="1" applyProtection="1">
      <alignment horizontal="center" vertical="center" textRotation="90"/>
      <protection locked="0"/>
    </xf>
    <xf numFmtId="0" fontId="18" fillId="0" borderId="3" xfId="2" applyFont="1" applyBorder="1" applyAlignment="1" applyProtection="1">
      <alignment horizontal="center" vertical="center" textRotation="90"/>
      <protection locked="0"/>
    </xf>
    <xf numFmtId="0" fontId="18" fillId="0" borderId="1" xfId="2" applyFont="1" applyBorder="1" applyAlignment="1" applyProtection="1">
      <alignment horizontal="center" vertical="center"/>
      <protection locked="0"/>
    </xf>
    <xf numFmtId="0" fontId="18" fillId="0" borderId="61" xfId="2" applyFont="1" applyBorder="1" applyAlignment="1" applyProtection="1">
      <alignment horizontal="center" vertical="center"/>
      <protection locked="0"/>
    </xf>
    <xf numFmtId="0" fontId="18" fillId="0" borderId="2" xfId="2" applyFont="1" applyBorder="1" applyAlignment="1" applyProtection="1">
      <alignment horizontal="center" vertical="center"/>
      <protection locked="0"/>
    </xf>
    <xf numFmtId="0" fontId="18" fillId="0" borderId="19" xfId="2" applyFont="1" applyBorder="1" applyAlignment="1" applyProtection="1">
      <alignment horizontal="center" vertical="center" textRotation="90" wrapText="1"/>
      <protection locked="0"/>
    </xf>
    <xf numFmtId="0" fontId="18" fillId="0" borderId="60" xfId="2" applyFont="1" applyBorder="1" applyAlignment="1" applyProtection="1">
      <alignment horizontal="center" vertical="center" textRotation="90" wrapText="1"/>
      <protection locked="0"/>
    </xf>
    <xf numFmtId="0" fontId="18" fillId="0" borderId="1" xfId="2" applyFont="1" applyBorder="1" applyAlignment="1" applyProtection="1">
      <alignment horizontal="center" vertical="center" wrapText="1"/>
      <protection locked="0"/>
    </xf>
    <xf numFmtId="0" fontId="18" fillId="0" borderId="6" xfId="2" applyFont="1" applyBorder="1" applyAlignment="1" applyProtection="1">
      <alignment horizontal="center" vertical="center" wrapText="1"/>
      <protection locked="0"/>
    </xf>
    <xf numFmtId="0" fontId="18" fillId="0" borderId="27" xfId="2" applyFont="1" applyBorder="1" applyAlignment="1" applyProtection="1">
      <alignment horizontal="center" vertical="center"/>
      <protection locked="0"/>
    </xf>
    <xf numFmtId="0" fontId="18" fillId="0" borderId="7" xfId="2" applyFont="1" applyBorder="1" applyAlignment="1" applyProtection="1">
      <alignment horizontal="center" vertical="center"/>
      <protection locked="0"/>
    </xf>
    <xf numFmtId="0" fontId="18" fillId="0" borderId="62" xfId="2" applyFont="1" applyBorder="1" applyAlignment="1" applyProtection="1">
      <alignment horizontal="center" vertical="center" textRotation="90" wrapText="1"/>
      <protection locked="0"/>
    </xf>
    <xf numFmtId="166" fontId="20" fillId="0" borderId="6" xfId="0" applyNumberFormat="1" applyFont="1" applyBorder="1" applyAlignment="1">
      <alignment horizontal="right" vertical="center"/>
    </xf>
    <xf numFmtId="166" fontId="20" fillId="0" borderId="7" xfId="0" applyNumberFormat="1" applyFont="1" applyBorder="1" applyAlignment="1">
      <alignment horizontal="right" vertical="center"/>
    </xf>
    <xf numFmtId="166" fontId="20" fillId="0" borderId="26" xfId="0" applyNumberFormat="1" applyFont="1" applyBorder="1" applyAlignment="1">
      <alignment horizontal="right" vertical="center"/>
    </xf>
    <xf numFmtId="1" fontId="5" fillId="0" borderId="39" xfId="0" applyNumberFormat="1" applyFont="1" applyBorder="1" applyAlignment="1">
      <alignment horizontal="center" vertical="center" textRotation="90" wrapText="1"/>
    </xf>
    <xf numFmtId="1" fontId="5" fillId="0" borderId="5" xfId="0" applyNumberFormat="1" applyFont="1" applyBorder="1" applyAlignment="1">
      <alignment horizontal="center" vertical="center" textRotation="90" wrapText="1"/>
    </xf>
    <xf numFmtId="1" fontId="5" fillId="0" borderId="3" xfId="0" applyNumberFormat="1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/>
    </xf>
    <xf numFmtId="1" fontId="5" fillId="0" borderId="35" xfId="0" applyNumberFormat="1" applyFont="1" applyBorder="1" applyAlignment="1">
      <alignment horizontal="center" vertical="center" textRotation="90" wrapText="1"/>
    </xf>
    <xf numFmtId="1" fontId="5" fillId="0" borderId="79" xfId="0" applyNumberFormat="1" applyFont="1" applyBorder="1" applyAlignment="1">
      <alignment horizontal="center" vertical="center" textRotation="90" wrapText="1"/>
    </xf>
    <xf numFmtId="1" fontId="5" fillId="0" borderId="9" xfId="0" applyNumberFormat="1" applyFont="1" applyBorder="1" applyAlignment="1">
      <alignment horizontal="center" vertical="center" textRotation="90" wrapText="1"/>
    </xf>
    <xf numFmtId="165" fontId="5" fillId="0" borderId="84" xfId="0" applyNumberFormat="1" applyFont="1" applyBorder="1" applyAlignment="1">
      <alignment horizontal="center" vertical="center" wrapText="1"/>
    </xf>
    <xf numFmtId="165" fontId="5" fillId="0" borderId="55" xfId="0" applyNumberFormat="1" applyFont="1" applyBorder="1" applyAlignment="1">
      <alignment horizontal="center" vertical="center"/>
    </xf>
    <xf numFmtId="166" fontId="5" fillId="0" borderId="30" xfId="0" applyNumberFormat="1" applyFont="1" applyBorder="1" applyAlignment="1">
      <alignment horizontal="center" vertical="center" textRotation="90" wrapText="1"/>
    </xf>
    <xf numFmtId="166" fontId="5" fillId="0" borderId="1" xfId="0" applyNumberFormat="1" applyFont="1" applyBorder="1" applyAlignment="1">
      <alignment horizontal="center" vertical="center" textRotation="90" wrapText="1"/>
    </xf>
    <xf numFmtId="166" fontId="5" fillId="0" borderId="30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5" fontId="5" fillId="0" borderId="39" xfId="0" applyNumberFormat="1" applyFont="1" applyBorder="1" applyAlignment="1">
      <alignment horizontal="center" vertical="center" textRotation="90" wrapText="1"/>
    </xf>
    <xf numFmtId="165" fontId="5" fillId="0" borderId="5" xfId="0" applyNumberFormat="1" applyFont="1" applyBorder="1" applyAlignment="1">
      <alignment horizontal="center" vertical="center" textRotation="90"/>
    </xf>
    <xf numFmtId="165" fontId="5" fillId="0" borderId="82" xfId="0" applyNumberFormat="1" applyFont="1" applyBorder="1" applyAlignment="1">
      <alignment horizontal="center" vertical="center" textRotation="90" wrapText="1"/>
    </xf>
    <xf numFmtId="165" fontId="5" fillId="0" borderId="0" xfId="0" applyNumberFormat="1" applyFont="1" applyAlignment="1">
      <alignment horizontal="center" vertical="center" textRotation="90"/>
    </xf>
    <xf numFmtId="1" fontId="1" fillId="0" borderId="9" xfId="0" applyNumberFormat="1" applyFont="1" applyBorder="1" applyAlignment="1">
      <alignment horizontal="right" vertical="center"/>
    </xf>
    <xf numFmtId="1" fontId="1" fillId="0" borderId="80" xfId="0" applyNumberFormat="1" applyFont="1" applyBorder="1" applyAlignment="1">
      <alignment horizontal="right" vertical="center"/>
    </xf>
    <xf numFmtId="1" fontId="1" fillId="0" borderId="81" xfId="0" applyNumberFormat="1" applyFont="1" applyBorder="1" applyAlignment="1">
      <alignment horizontal="right" vertical="center"/>
    </xf>
    <xf numFmtId="1" fontId="1" fillId="0" borderId="6" xfId="0" applyNumberFormat="1" applyFont="1" applyBorder="1" applyAlignment="1">
      <alignment horizontal="right" vertical="center"/>
    </xf>
    <xf numFmtId="1" fontId="1" fillId="0" borderId="7" xfId="0" applyNumberFormat="1" applyFont="1" applyBorder="1" applyAlignment="1">
      <alignment horizontal="right" vertical="center"/>
    </xf>
    <xf numFmtId="1" fontId="1" fillId="0" borderId="26" xfId="0" applyNumberFormat="1" applyFont="1" applyBorder="1" applyAlignment="1">
      <alignment horizontal="right" vertical="center"/>
    </xf>
    <xf numFmtId="0" fontId="1" fillId="0" borderId="39" xfId="0" applyFont="1" applyBorder="1" applyAlignment="1">
      <alignment horizontal="center" vertical="center"/>
    </xf>
    <xf numFmtId="0" fontId="1" fillId="0" borderId="117" xfId="0" applyFont="1" applyBorder="1" applyAlignment="1">
      <alignment horizontal="center" vertical="center"/>
    </xf>
    <xf numFmtId="0" fontId="1" fillId="0" borderId="108" xfId="0" applyFont="1" applyBorder="1" applyAlignment="1">
      <alignment horizontal="center" vertical="center"/>
    </xf>
    <xf numFmtId="0" fontId="1" fillId="0" borderId="116" xfId="0" applyFont="1" applyBorder="1" applyAlignment="1">
      <alignment horizontal="center"/>
    </xf>
    <xf numFmtId="0" fontId="1" fillId="0" borderId="117" xfId="0" applyFont="1" applyBorder="1" applyAlignment="1">
      <alignment horizontal="center"/>
    </xf>
    <xf numFmtId="0" fontId="1" fillId="0" borderId="108" xfId="0" applyFont="1" applyBorder="1" applyAlignment="1">
      <alignment horizontal="center"/>
    </xf>
    <xf numFmtId="0" fontId="5" fillId="0" borderId="3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" fontId="5" fillId="0" borderId="43" xfId="0" applyNumberFormat="1" applyFont="1" applyBorder="1" applyAlignment="1">
      <alignment horizontal="center" vertical="center" textRotation="90" wrapText="1"/>
    </xf>
    <xf numFmtId="1" fontId="5" fillId="0" borderId="16" xfId="0" applyNumberFormat="1" applyFont="1" applyBorder="1" applyAlignment="1">
      <alignment horizontal="center" vertical="center" textRotation="90" wrapText="1"/>
    </xf>
    <xf numFmtId="1" fontId="5" fillId="0" borderId="14" xfId="0" applyNumberFormat="1" applyFont="1" applyBorder="1" applyAlignment="1">
      <alignment horizontal="center" vertical="center" textRotation="90" wrapText="1"/>
    </xf>
    <xf numFmtId="1" fontId="5" fillId="0" borderId="4" xfId="0" applyNumberFormat="1" applyFont="1" applyBorder="1" applyAlignment="1">
      <alignment horizontal="center" vertical="center" textRotation="90" wrapText="1"/>
    </xf>
    <xf numFmtId="4" fontId="0" fillId="0" borderId="100" xfId="0" applyNumberFormat="1" applyBorder="1" applyAlignment="1">
      <alignment horizontal="center" vertical="center"/>
    </xf>
    <xf numFmtId="4" fontId="0" fillId="0" borderId="101" xfId="0" applyNumberFormat="1" applyBorder="1" applyAlignment="1">
      <alignment horizontal="center" vertical="center"/>
    </xf>
    <xf numFmtId="4" fontId="0" fillId="0" borderId="102" xfId="0" applyNumberFormat="1" applyBorder="1" applyAlignment="1">
      <alignment horizontal="center" vertical="center"/>
    </xf>
    <xf numFmtId="3" fontId="8" fillId="0" borderId="82" xfId="0" applyNumberFormat="1" applyFont="1" applyBorder="1" applyAlignment="1">
      <alignment horizontal="center" vertical="center"/>
    </xf>
    <xf numFmtId="3" fontId="8" fillId="0" borderId="42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8" fillId="0" borderId="18" xfId="0" applyNumberFormat="1" applyFont="1" applyBorder="1" applyAlignment="1">
      <alignment horizontal="center" vertical="center"/>
    </xf>
    <xf numFmtId="3" fontId="8" fillId="0" borderId="80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3" fontId="8" fillId="0" borderId="103" xfId="0" applyNumberFormat="1" applyFont="1" applyBorder="1" applyAlignment="1">
      <alignment horizontal="center" vertical="center"/>
    </xf>
    <xf numFmtId="3" fontId="8" fillId="0" borderId="22" xfId="0" applyNumberFormat="1" applyFont="1" applyBorder="1" applyAlignment="1">
      <alignment horizontal="center" vertical="center"/>
    </xf>
    <xf numFmtId="3" fontId="8" fillId="0" borderId="67" xfId="0" applyNumberFormat="1" applyFont="1" applyBorder="1" applyAlignment="1">
      <alignment horizontal="center" vertical="center"/>
    </xf>
    <xf numFmtId="3" fontId="8" fillId="0" borderId="74" xfId="0" applyNumberFormat="1" applyFont="1" applyBorder="1" applyAlignment="1">
      <alignment horizontal="center" vertical="center"/>
    </xf>
    <xf numFmtId="166" fontId="8" fillId="7" borderId="80" xfId="0" applyNumberFormat="1" applyFont="1" applyFill="1" applyBorder="1" applyAlignment="1">
      <alignment horizontal="right" vertical="center"/>
    </xf>
    <xf numFmtId="166" fontId="8" fillId="7" borderId="81" xfId="0" applyNumberFormat="1" applyFont="1" applyFill="1" applyBorder="1" applyAlignment="1">
      <alignment horizontal="right" vertical="center"/>
    </xf>
    <xf numFmtId="0" fontId="5" fillId="0" borderId="88" xfId="0" applyFont="1" applyBorder="1" applyAlignment="1">
      <alignment horizontal="center" vertical="center"/>
    </xf>
    <xf numFmtId="0" fontId="5" fillId="0" borderId="90" xfId="0" applyFont="1" applyBorder="1" applyAlignment="1">
      <alignment horizontal="center" vertical="center"/>
    </xf>
    <xf numFmtId="0" fontId="5" fillId="0" borderId="96" xfId="0" applyFont="1" applyBorder="1" applyAlignment="1">
      <alignment horizontal="center" vertical="center"/>
    </xf>
    <xf numFmtId="49" fontId="0" fillId="0" borderId="39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2" fontId="5" fillId="0" borderId="39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5" fillId="0" borderId="25" xfId="0" applyNumberFormat="1" applyFon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1" fontId="0" fillId="0" borderId="35" xfId="0" applyNumberFormat="1" applyBorder="1" applyAlignment="1">
      <alignment horizontal="center" vertical="center"/>
    </xf>
    <xf numFmtId="1" fontId="0" fillId="0" borderId="82" xfId="0" applyNumberFormat="1" applyBorder="1" applyAlignment="1">
      <alignment horizontal="center" vertical="center"/>
    </xf>
    <xf numFmtId="1" fontId="0" fillId="0" borderId="89" xfId="0" applyNumberFormat="1" applyBorder="1" applyAlignment="1">
      <alignment horizontal="center" vertical="center"/>
    </xf>
    <xf numFmtId="1" fontId="0" fillId="0" borderId="7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93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" fontId="0" fillId="0" borderId="80" xfId="0" applyNumberFormat="1" applyBorder="1" applyAlignment="1">
      <alignment horizontal="center" vertical="center"/>
    </xf>
    <xf numFmtId="1" fontId="0" fillId="0" borderId="95" xfId="0" applyNumberForma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91" xfId="0" applyFont="1" applyBorder="1" applyAlignment="1">
      <alignment horizontal="center" vertical="center" wrapText="1"/>
    </xf>
    <xf numFmtId="0" fontId="5" fillId="0" borderId="8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75" xfId="0" applyFont="1" applyBorder="1" applyAlignment="1">
      <alignment horizontal="center" vertical="center" wrapText="1"/>
    </xf>
    <xf numFmtId="166" fontId="6" fillId="7" borderId="106" xfId="0" applyNumberFormat="1" applyFont="1" applyFill="1" applyBorder="1" applyAlignment="1">
      <alignment horizontal="right" vertical="center"/>
    </xf>
    <xf numFmtId="166" fontId="8" fillId="7" borderId="106" xfId="0" applyNumberFormat="1" applyFont="1" applyFill="1" applyBorder="1" applyAlignment="1">
      <alignment horizontal="right" vertical="center"/>
    </xf>
    <xf numFmtId="166" fontId="8" fillId="7" borderId="107" xfId="0" applyNumberFormat="1" applyFont="1" applyFill="1" applyBorder="1" applyAlignment="1">
      <alignment horizontal="right" vertical="center"/>
    </xf>
    <xf numFmtId="1" fontId="0" fillId="0" borderId="39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4" fontId="0" fillId="0" borderId="92" xfId="0" applyNumberFormat="1" applyBorder="1" applyAlignment="1">
      <alignment horizontal="center" vertical="center" textRotation="90" wrapText="1"/>
    </xf>
    <xf numFmtId="4" fontId="0" fillId="0" borderId="4" xfId="0" applyNumberFormat="1" applyBorder="1" applyAlignment="1">
      <alignment horizontal="center" vertical="center" textRotation="90" wrapText="1"/>
    </xf>
    <xf numFmtId="4" fontId="0" fillId="0" borderId="5" xfId="0" applyNumberFormat="1" applyBorder="1" applyAlignment="1">
      <alignment horizontal="center" vertical="center" textRotation="90" wrapText="1"/>
    </xf>
    <xf numFmtId="4" fontId="0" fillId="0" borderId="3" xfId="0" applyNumberFormat="1" applyBorder="1" applyAlignment="1">
      <alignment horizontal="center" vertical="center" textRotation="90" wrapText="1"/>
    </xf>
    <xf numFmtId="0" fontId="8" fillId="0" borderId="118" xfId="0" applyFont="1" applyBorder="1" applyAlignment="1">
      <alignment horizontal="center" vertical="center" wrapText="1"/>
    </xf>
    <xf numFmtId="0" fontId="8" fillId="0" borderId="10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0" fontId="8" fillId="0" borderId="80" xfId="0" applyFont="1" applyBorder="1" applyAlignment="1">
      <alignment horizontal="center" vertical="center" wrapText="1"/>
    </xf>
    <xf numFmtId="0" fontId="8" fillId="0" borderId="110" xfId="0" applyFont="1" applyBorder="1" applyAlignment="1">
      <alignment horizontal="center" vertical="center" wrapText="1"/>
    </xf>
    <xf numFmtId="4" fontId="8" fillId="0" borderId="119" xfId="1" quotePrefix="1" applyNumberFormat="1" applyFont="1" applyFill="1" applyBorder="1" applyAlignment="1">
      <alignment horizontal="center" vertical="center"/>
    </xf>
    <xf numFmtId="4" fontId="8" fillId="0" borderId="75" xfId="1" quotePrefix="1" applyNumberFormat="1" applyFont="1" applyFill="1" applyBorder="1" applyAlignment="1">
      <alignment horizontal="center" vertical="center"/>
    </xf>
    <xf numFmtId="4" fontId="8" fillId="0" borderId="120" xfId="1" quotePrefix="1" applyNumberFormat="1" applyFont="1" applyFill="1" applyBorder="1" applyAlignment="1">
      <alignment horizontal="center" vertical="center"/>
    </xf>
    <xf numFmtId="4" fontId="8" fillId="0" borderId="111" xfId="1" quotePrefix="1" applyNumberFormat="1" applyFont="1" applyFill="1" applyBorder="1" applyAlignment="1">
      <alignment horizontal="center" vertical="center"/>
    </xf>
    <xf numFmtId="4" fontId="8" fillId="0" borderId="121" xfId="0" applyNumberFormat="1" applyFont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/>
    </xf>
    <xf numFmtId="4" fontId="8" fillId="0" borderId="116" xfId="0" applyNumberFormat="1" applyFont="1" applyBorder="1" applyAlignment="1">
      <alignment horizontal="center" vertical="center"/>
    </xf>
    <xf numFmtId="4" fontId="8" fillId="0" borderId="108" xfId="0" applyNumberFormat="1" applyFont="1" applyBorder="1" applyAlignment="1">
      <alignment horizontal="center" vertical="center"/>
    </xf>
    <xf numFmtId="4" fontId="0" fillId="0" borderId="116" xfId="0" applyNumberFormat="1" applyBorder="1" applyAlignment="1">
      <alignment horizontal="center" vertical="center" textRotation="90" wrapText="1"/>
    </xf>
    <xf numFmtId="4" fontId="0" fillId="0" borderId="117" xfId="0" applyNumberFormat="1" applyBorder="1" applyAlignment="1">
      <alignment horizontal="center" vertical="center" textRotation="90" wrapText="1"/>
    </xf>
    <xf numFmtId="4" fontId="0" fillId="0" borderId="108" xfId="0" applyNumberFormat="1" applyBorder="1" applyAlignment="1">
      <alignment horizontal="center" vertical="center" textRotation="90" wrapText="1"/>
    </xf>
  </cellXfs>
  <cellStyles count="3">
    <cellStyle name="Comma" xfId="1" builtinId="3"/>
    <cellStyle name="Normal" xfId="0" builtinId="0"/>
    <cellStyle name="Normal 2" xfId="2" xr:uid="{79BB5BAD-523B-4E62-A41C-C9FC45F783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523875</xdr:colOff>
      <xdr:row>12</xdr:row>
      <xdr:rowOff>152400</xdr:rowOff>
    </xdr:from>
    <xdr:to>
      <xdr:col>19</xdr:col>
      <xdr:colOff>238489</xdr:colOff>
      <xdr:row>21</xdr:row>
      <xdr:rowOff>143113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F59E56-C56E-8ABB-7F84-D61E5F054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35150" y="3924300"/>
          <a:ext cx="2610214" cy="1705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6DC98-5F53-4E06-BC53-39282E13B72D}">
  <dimension ref="A1:T38"/>
  <sheetViews>
    <sheetView workbookViewId="0">
      <selection sqref="A1:T34"/>
    </sheetView>
  </sheetViews>
  <sheetFormatPr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293"/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5"/>
    </row>
    <row r="2" spans="1:20" ht="19.5" thickBot="1" x14ac:dyDescent="0.35">
      <c r="A2" s="296" t="s">
        <v>12</v>
      </c>
      <c r="B2" s="296"/>
      <c r="C2" s="296"/>
      <c r="D2" s="296"/>
      <c r="E2" s="296"/>
      <c r="F2" s="297" t="s">
        <v>1</v>
      </c>
      <c r="G2" s="298"/>
      <c r="H2" s="298"/>
      <c r="I2" s="299"/>
      <c r="J2" s="300" t="s">
        <v>13</v>
      </c>
      <c r="K2" s="299"/>
      <c r="L2" s="54">
        <v>254</v>
      </c>
      <c r="M2" s="55">
        <v>441</v>
      </c>
      <c r="N2" s="56">
        <v>407</v>
      </c>
      <c r="O2" s="56"/>
      <c r="P2" s="57"/>
      <c r="Q2" s="58">
        <v>618</v>
      </c>
      <c r="R2" s="58">
        <v>874</v>
      </c>
      <c r="S2" s="56"/>
      <c r="T2" s="58"/>
    </row>
    <row r="3" spans="1:20" ht="87" customHeight="1" x14ac:dyDescent="0.25">
      <c r="A3" s="301" t="s">
        <v>14</v>
      </c>
      <c r="B3" s="305" t="s">
        <v>15</v>
      </c>
      <c r="C3" s="305"/>
      <c r="D3" s="308" t="s">
        <v>2</v>
      </c>
      <c r="E3" s="309"/>
      <c r="F3" s="314" t="s">
        <v>16</v>
      </c>
      <c r="G3" s="317" t="s">
        <v>17</v>
      </c>
      <c r="H3" s="320" t="s">
        <v>18</v>
      </c>
      <c r="I3" s="341" t="s">
        <v>19</v>
      </c>
      <c r="J3" s="344" t="s">
        <v>20</v>
      </c>
      <c r="K3" s="347" t="s">
        <v>21</v>
      </c>
      <c r="L3" s="338" t="s">
        <v>75</v>
      </c>
      <c r="M3" s="323" t="s">
        <v>30</v>
      </c>
      <c r="N3" s="323" t="s">
        <v>22</v>
      </c>
      <c r="O3" s="323"/>
      <c r="P3" s="323"/>
      <c r="Q3" s="323" t="s">
        <v>8</v>
      </c>
      <c r="R3" s="323" t="s">
        <v>10</v>
      </c>
      <c r="S3" s="323"/>
      <c r="T3" s="326" t="s">
        <v>23</v>
      </c>
    </row>
    <row r="4" spans="1:20" x14ac:dyDescent="0.25">
      <c r="A4" s="302"/>
      <c r="B4" s="306"/>
      <c r="C4" s="306"/>
      <c r="D4" s="310"/>
      <c r="E4" s="311"/>
      <c r="F4" s="315"/>
      <c r="G4" s="318"/>
      <c r="H4" s="321"/>
      <c r="I4" s="342"/>
      <c r="J4" s="345"/>
      <c r="K4" s="348"/>
      <c r="L4" s="339"/>
      <c r="M4" s="324"/>
      <c r="N4" s="324"/>
      <c r="O4" s="324"/>
      <c r="P4" s="324"/>
      <c r="Q4" s="324"/>
      <c r="R4" s="324"/>
      <c r="S4" s="324"/>
      <c r="T4" s="327"/>
    </row>
    <row r="5" spans="1:20" x14ac:dyDescent="0.25">
      <c r="A5" s="303"/>
      <c r="B5" s="307"/>
      <c r="C5" s="307"/>
      <c r="D5" s="312"/>
      <c r="E5" s="313"/>
      <c r="F5" s="316"/>
      <c r="G5" s="319"/>
      <c r="H5" s="321"/>
      <c r="I5" s="343"/>
      <c r="J5" s="345"/>
      <c r="K5" s="348"/>
      <c r="L5" s="339"/>
      <c r="M5" s="324"/>
      <c r="N5" s="324"/>
      <c r="O5" s="324"/>
      <c r="P5" s="324"/>
      <c r="Q5" s="324"/>
      <c r="R5" s="324"/>
      <c r="S5" s="324"/>
      <c r="T5" s="327"/>
    </row>
    <row r="6" spans="1:20" x14ac:dyDescent="0.25">
      <c r="A6" s="303"/>
      <c r="B6" s="307"/>
      <c r="C6" s="307"/>
      <c r="D6" s="312"/>
      <c r="E6" s="313"/>
      <c r="F6" s="316"/>
      <c r="G6" s="319"/>
      <c r="H6" s="322"/>
      <c r="I6" s="343"/>
      <c r="J6" s="346"/>
      <c r="K6" s="342"/>
      <c r="L6" s="339"/>
      <c r="M6" s="17" t="s">
        <v>24</v>
      </c>
      <c r="N6" s="340"/>
      <c r="O6" s="340"/>
      <c r="P6" s="325"/>
      <c r="Q6" s="325"/>
      <c r="R6" s="325"/>
      <c r="S6" s="324"/>
      <c r="T6" s="327"/>
    </row>
    <row r="7" spans="1:20" ht="15.75" thickBot="1" x14ac:dyDescent="0.3">
      <c r="A7" s="304"/>
      <c r="B7" s="18" t="s">
        <v>25</v>
      </c>
      <c r="C7" s="18" t="s">
        <v>26</v>
      </c>
      <c r="D7" s="18" t="s">
        <v>3</v>
      </c>
      <c r="E7" s="19" t="s">
        <v>4</v>
      </c>
      <c r="F7" s="20" t="s">
        <v>4</v>
      </c>
      <c r="G7" s="18" t="s">
        <v>5</v>
      </c>
      <c r="H7" s="21" t="s">
        <v>5</v>
      </c>
      <c r="I7" s="22" t="s">
        <v>5</v>
      </c>
      <c r="J7" s="23"/>
      <c r="K7" s="22"/>
      <c r="L7" s="24" t="s">
        <v>5</v>
      </c>
      <c r="M7" s="25" t="s">
        <v>7</v>
      </c>
      <c r="N7" s="26" t="s">
        <v>6</v>
      </c>
      <c r="O7" s="26"/>
      <c r="P7" s="25"/>
      <c r="Q7" s="25" t="s">
        <v>9</v>
      </c>
      <c r="R7" s="25" t="s">
        <v>9</v>
      </c>
      <c r="S7" s="25"/>
      <c r="T7" s="328"/>
    </row>
    <row r="8" spans="1:20" x14ac:dyDescent="0.25">
      <c r="A8" s="27" t="s">
        <v>77</v>
      </c>
      <c r="B8" s="67">
        <v>9.2189999999999994</v>
      </c>
      <c r="C8" s="73">
        <f>B8+D8</f>
        <v>9.2246818181818178</v>
      </c>
      <c r="D8" s="78">
        <f>E8/5280</f>
        <v>5.681818181818182E-3</v>
      </c>
      <c r="E8" s="65">
        <v>30</v>
      </c>
      <c r="F8" s="59">
        <v>45</v>
      </c>
      <c r="G8" s="60">
        <f>F8*E8/9</f>
        <v>150</v>
      </c>
      <c r="H8" s="61"/>
      <c r="I8" s="62">
        <f>G8+H8</f>
        <v>150</v>
      </c>
      <c r="J8" s="29">
        <v>1</v>
      </c>
      <c r="K8" s="30" t="s">
        <v>11</v>
      </c>
      <c r="L8" s="31">
        <f>I8</f>
        <v>150</v>
      </c>
      <c r="M8" s="32">
        <f>I8*(1.5/12/3)</f>
        <v>6.25</v>
      </c>
      <c r="N8" s="33">
        <f>I8*0.09</f>
        <v>13.5</v>
      </c>
      <c r="O8" s="33"/>
      <c r="P8" s="34"/>
      <c r="Q8" s="34"/>
      <c r="R8" s="34"/>
      <c r="S8" s="33"/>
      <c r="T8" s="35"/>
    </row>
    <row r="9" spans="1:20" x14ac:dyDescent="0.25">
      <c r="A9" s="36"/>
      <c r="B9" s="262">
        <f>C8</f>
        <v>9.2246818181818178</v>
      </c>
      <c r="C9" s="263">
        <f>B9+D9</f>
        <v>9.2445681818181811</v>
      </c>
      <c r="D9" s="264">
        <f>E9/5280</f>
        <v>1.9886363636363636E-2</v>
      </c>
      <c r="E9" s="265">
        <v>105</v>
      </c>
      <c r="F9" s="266">
        <v>46</v>
      </c>
      <c r="G9" s="267">
        <f>F9*E9/9</f>
        <v>536.66666666666663</v>
      </c>
      <c r="H9" s="268"/>
      <c r="I9" s="269">
        <f>G9+H9</f>
        <v>536.66666666666663</v>
      </c>
      <c r="J9" s="270">
        <v>1</v>
      </c>
      <c r="K9" s="269" t="s">
        <v>11</v>
      </c>
      <c r="L9" s="271">
        <f>I9</f>
        <v>536.66666666666663</v>
      </c>
      <c r="M9" s="272">
        <f>I9*(1.5/12/3)</f>
        <v>22.361111111111107</v>
      </c>
      <c r="N9" s="272">
        <f>I9*0.09</f>
        <v>48.3</v>
      </c>
      <c r="O9" s="272"/>
      <c r="P9" s="272"/>
      <c r="Q9" s="272"/>
      <c r="R9" s="272"/>
      <c r="S9" s="272"/>
      <c r="T9" s="273"/>
    </row>
    <row r="10" spans="1:20" x14ac:dyDescent="0.25">
      <c r="A10" s="36"/>
      <c r="B10" s="262">
        <f t="shared" ref="B10:B19" si="0">C9</f>
        <v>9.2445681818181811</v>
      </c>
      <c r="C10" s="263">
        <f t="shared" ref="C10:C19" si="1">B10+D10</f>
        <v>9.2652121212121212</v>
      </c>
      <c r="D10" s="264">
        <f t="shared" ref="D10:D15" si="2">E10/5280</f>
        <v>2.0643939393939395E-2</v>
      </c>
      <c r="E10" s="252">
        <v>109</v>
      </c>
      <c r="F10" s="253">
        <v>42</v>
      </c>
      <c r="G10" s="254">
        <f>F10*E10/9</f>
        <v>508.66666666666669</v>
      </c>
      <c r="H10" s="255"/>
      <c r="I10" s="256">
        <f t="shared" ref="I10:I19" si="3">G10+H10</f>
        <v>508.66666666666669</v>
      </c>
      <c r="J10" s="257">
        <v>1</v>
      </c>
      <c r="K10" s="256" t="s">
        <v>11</v>
      </c>
      <c r="L10" s="258">
        <f t="shared" ref="L10:L19" si="4">I10</f>
        <v>508.66666666666669</v>
      </c>
      <c r="M10" s="259">
        <f t="shared" ref="M10:M19" si="5">I10*(1.5/12/3)</f>
        <v>21.194444444444443</v>
      </c>
      <c r="N10" s="259">
        <f t="shared" ref="N10:N19" si="6">I10*0.09</f>
        <v>45.78</v>
      </c>
      <c r="O10" s="259"/>
      <c r="P10" s="259"/>
      <c r="Q10" s="260"/>
      <c r="R10" s="259"/>
      <c r="S10" s="259"/>
      <c r="T10" s="261"/>
    </row>
    <row r="11" spans="1:20" x14ac:dyDescent="0.25">
      <c r="A11" s="36"/>
      <c r="B11" s="262">
        <f t="shared" si="0"/>
        <v>9.2652121212121212</v>
      </c>
      <c r="C11" s="263">
        <f t="shared" si="1"/>
        <v>9.2871818181818178</v>
      </c>
      <c r="D11" s="264">
        <f t="shared" si="2"/>
        <v>2.1969696969696969E-2</v>
      </c>
      <c r="E11" s="66">
        <v>116</v>
      </c>
      <c r="F11" s="274">
        <v>33.5</v>
      </c>
      <c r="G11" s="40">
        <f t="shared" ref="G11:G12" si="7">F11*E11/9</f>
        <v>431.77777777777777</v>
      </c>
      <c r="H11" s="44"/>
      <c r="I11" s="42">
        <f t="shared" si="3"/>
        <v>431.77777777777777</v>
      </c>
      <c r="J11" s="29">
        <v>1</v>
      </c>
      <c r="K11" s="30" t="s">
        <v>11</v>
      </c>
      <c r="L11" s="31">
        <f t="shared" si="4"/>
        <v>431.77777777777777</v>
      </c>
      <c r="M11" s="32">
        <f t="shared" si="5"/>
        <v>17.99074074074074</v>
      </c>
      <c r="N11" s="33">
        <f t="shared" si="6"/>
        <v>38.86</v>
      </c>
      <c r="O11" s="33"/>
      <c r="P11" s="32"/>
      <c r="Q11" s="69"/>
      <c r="R11" s="32"/>
      <c r="S11" s="33"/>
      <c r="T11" s="35"/>
    </row>
    <row r="12" spans="1:20" x14ac:dyDescent="0.25">
      <c r="A12" s="36"/>
      <c r="B12" s="262">
        <f t="shared" si="0"/>
        <v>9.2871818181818178</v>
      </c>
      <c r="C12" s="263">
        <f t="shared" si="1"/>
        <v>9.9252500000000001</v>
      </c>
      <c r="D12" s="264">
        <f>E12/5280</f>
        <v>0.63806818181818181</v>
      </c>
      <c r="E12" s="66">
        <v>3369</v>
      </c>
      <c r="F12" s="39">
        <v>28</v>
      </c>
      <c r="G12" s="40">
        <f t="shared" si="7"/>
        <v>10481.333333333334</v>
      </c>
      <c r="H12" s="41"/>
      <c r="I12" s="42">
        <f t="shared" si="3"/>
        <v>10481.333333333334</v>
      </c>
      <c r="J12" s="29">
        <v>1</v>
      </c>
      <c r="K12" s="30" t="s">
        <v>11</v>
      </c>
      <c r="L12" s="31">
        <f t="shared" si="4"/>
        <v>10481.333333333334</v>
      </c>
      <c r="M12" s="32">
        <f t="shared" si="5"/>
        <v>436.72222222222223</v>
      </c>
      <c r="N12" s="33">
        <f t="shared" si="6"/>
        <v>943.32</v>
      </c>
      <c r="O12" s="33"/>
      <c r="P12" s="32"/>
      <c r="Q12" s="33"/>
      <c r="R12" s="32"/>
      <c r="S12" s="33"/>
      <c r="T12" s="35"/>
    </row>
    <row r="13" spans="1:20" x14ac:dyDescent="0.25">
      <c r="A13" s="36"/>
      <c r="B13" s="262">
        <f t="shared" si="0"/>
        <v>9.9252500000000001</v>
      </c>
      <c r="C13" s="263">
        <f t="shared" si="1"/>
        <v>10.285098484848485</v>
      </c>
      <c r="D13" s="264">
        <f t="shared" si="2"/>
        <v>0.35984848484848486</v>
      </c>
      <c r="E13" s="66">
        <v>1900</v>
      </c>
      <c r="F13" s="39">
        <v>29</v>
      </c>
      <c r="G13" s="40">
        <f>F13*E13/9</f>
        <v>6122.2222222222226</v>
      </c>
      <c r="H13" s="41"/>
      <c r="I13" s="42">
        <f t="shared" si="3"/>
        <v>6122.2222222222226</v>
      </c>
      <c r="J13" s="29">
        <v>1</v>
      </c>
      <c r="K13" s="30" t="s">
        <v>11</v>
      </c>
      <c r="L13" s="31">
        <f t="shared" si="4"/>
        <v>6122.2222222222226</v>
      </c>
      <c r="M13" s="32">
        <f t="shared" si="5"/>
        <v>255.09259259259261</v>
      </c>
      <c r="N13" s="33">
        <f t="shared" si="6"/>
        <v>551</v>
      </c>
      <c r="O13" s="33"/>
      <c r="P13" s="32"/>
      <c r="Q13" s="33"/>
      <c r="R13" s="32"/>
      <c r="S13" s="33"/>
      <c r="T13" s="35"/>
    </row>
    <row r="14" spans="1:20" x14ac:dyDescent="0.25">
      <c r="A14" s="36"/>
      <c r="B14" s="262">
        <f t="shared" si="0"/>
        <v>10.285098484848485</v>
      </c>
      <c r="C14" s="263">
        <f t="shared" si="1"/>
        <v>10.305931818181818</v>
      </c>
      <c r="D14" s="64">
        <f t="shared" si="2"/>
        <v>2.0833333333333332E-2</v>
      </c>
      <c r="E14" s="66">
        <v>110</v>
      </c>
      <c r="F14" s="39">
        <v>29</v>
      </c>
      <c r="G14" s="40">
        <f t="shared" ref="G14:G19" si="8">F14*E14/9</f>
        <v>354.44444444444446</v>
      </c>
      <c r="H14" s="41"/>
      <c r="I14" s="42">
        <f t="shared" si="3"/>
        <v>354.44444444444446</v>
      </c>
      <c r="J14" s="29">
        <v>1</v>
      </c>
      <c r="K14" s="30" t="s">
        <v>11</v>
      </c>
      <c r="L14" s="31">
        <f t="shared" si="4"/>
        <v>354.44444444444446</v>
      </c>
      <c r="M14" s="32">
        <f t="shared" si="5"/>
        <v>14.768518518518519</v>
      </c>
      <c r="N14" s="33">
        <f t="shared" si="6"/>
        <v>31.9</v>
      </c>
      <c r="O14" s="33"/>
      <c r="P14" s="32"/>
      <c r="Q14" s="33">
        <f>D14</f>
        <v>2.0833333333333332E-2</v>
      </c>
      <c r="R14" s="32">
        <f>Q14</f>
        <v>2.0833333333333332E-2</v>
      </c>
      <c r="S14" s="33"/>
      <c r="T14" s="43"/>
    </row>
    <row r="15" spans="1:20" x14ac:dyDescent="0.25">
      <c r="A15" s="36"/>
      <c r="B15" s="262">
        <f t="shared" si="0"/>
        <v>10.305931818181818</v>
      </c>
      <c r="C15" s="263">
        <f t="shared" si="1"/>
        <v>10.462939393939394</v>
      </c>
      <c r="D15" s="64">
        <f t="shared" si="2"/>
        <v>0.15700757575757576</v>
      </c>
      <c r="E15" s="66">
        <v>829</v>
      </c>
      <c r="F15" s="39">
        <v>28</v>
      </c>
      <c r="G15" s="40">
        <f t="shared" si="8"/>
        <v>2579.1111111111113</v>
      </c>
      <c r="H15" s="41"/>
      <c r="I15" s="42">
        <f t="shared" si="3"/>
        <v>2579.1111111111113</v>
      </c>
      <c r="J15" s="29">
        <v>1</v>
      </c>
      <c r="K15" s="30" t="s">
        <v>11</v>
      </c>
      <c r="L15" s="31">
        <f t="shared" si="4"/>
        <v>2579.1111111111113</v>
      </c>
      <c r="M15" s="32">
        <f t="shared" si="5"/>
        <v>107.46296296296296</v>
      </c>
      <c r="N15" s="33">
        <f t="shared" si="6"/>
        <v>232.12</v>
      </c>
      <c r="O15" s="33"/>
      <c r="P15" s="32"/>
      <c r="Q15" s="33">
        <f t="shared" ref="Q15:Q19" si="9">D15</f>
        <v>0.15700757575757576</v>
      </c>
      <c r="R15" s="32">
        <f t="shared" ref="R15:R19" si="10">Q15</f>
        <v>0.15700757575757576</v>
      </c>
      <c r="S15" s="33"/>
      <c r="T15" s="43"/>
    </row>
    <row r="16" spans="1:20" x14ac:dyDescent="0.25">
      <c r="A16" s="36"/>
      <c r="B16" s="262">
        <f t="shared" si="0"/>
        <v>10.462939393939394</v>
      </c>
      <c r="C16" s="263">
        <f t="shared" si="1"/>
        <v>11.171083333333334</v>
      </c>
      <c r="D16" s="64">
        <f>E16/5280</f>
        <v>0.70814393939393938</v>
      </c>
      <c r="E16" s="66">
        <v>3739</v>
      </c>
      <c r="F16" s="39">
        <v>29</v>
      </c>
      <c r="G16" s="40">
        <f>F16*E16/9</f>
        <v>12047.888888888889</v>
      </c>
      <c r="H16" s="41"/>
      <c r="I16" s="42">
        <f t="shared" si="3"/>
        <v>12047.888888888889</v>
      </c>
      <c r="J16" s="29">
        <v>1</v>
      </c>
      <c r="K16" s="30" t="s">
        <v>11</v>
      </c>
      <c r="L16" s="31">
        <f t="shared" si="4"/>
        <v>12047.888888888889</v>
      </c>
      <c r="M16" s="32">
        <f t="shared" si="5"/>
        <v>501.99537037037032</v>
      </c>
      <c r="N16" s="33">
        <f t="shared" si="6"/>
        <v>1084.31</v>
      </c>
      <c r="O16" s="33"/>
      <c r="P16" s="32"/>
      <c r="Q16" s="33">
        <f t="shared" si="9"/>
        <v>0.70814393939393938</v>
      </c>
      <c r="R16" s="32">
        <f t="shared" si="10"/>
        <v>0.70814393939393938</v>
      </c>
      <c r="S16" s="33"/>
      <c r="T16" s="43"/>
    </row>
    <row r="17" spans="1:20" x14ac:dyDescent="0.25">
      <c r="A17" s="45"/>
      <c r="B17" s="262">
        <f t="shared" si="0"/>
        <v>11.171083333333334</v>
      </c>
      <c r="C17" s="263">
        <f t="shared" si="1"/>
        <v>13.638696969696969</v>
      </c>
      <c r="D17" s="64">
        <f>E17/5280</f>
        <v>2.4676136363636365</v>
      </c>
      <c r="E17" s="66">
        <v>13029</v>
      </c>
      <c r="F17" s="39">
        <v>28</v>
      </c>
      <c r="G17" s="40">
        <f>F17*E17/9</f>
        <v>40534.666666666664</v>
      </c>
      <c r="H17" s="41"/>
      <c r="I17" s="42">
        <f t="shared" si="3"/>
        <v>40534.666666666664</v>
      </c>
      <c r="J17" s="29">
        <v>1</v>
      </c>
      <c r="K17" s="30" t="s">
        <v>11</v>
      </c>
      <c r="L17" s="31">
        <f t="shared" si="4"/>
        <v>40534.666666666664</v>
      </c>
      <c r="M17" s="32">
        <f t="shared" si="5"/>
        <v>1688.9444444444443</v>
      </c>
      <c r="N17" s="33">
        <f t="shared" si="6"/>
        <v>3648.1199999999994</v>
      </c>
      <c r="O17" s="33"/>
      <c r="P17" s="32"/>
      <c r="Q17" s="33">
        <f t="shared" si="9"/>
        <v>2.4676136363636365</v>
      </c>
      <c r="R17" s="32">
        <f t="shared" si="10"/>
        <v>2.4676136363636365</v>
      </c>
      <c r="S17" s="33"/>
      <c r="T17" s="43"/>
    </row>
    <row r="18" spans="1:20" x14ac:dyDescent="0.25">
      <c r="A18" s="36"/>
      <c r="B18" s="262">
        <f t="shared" si="0"/>
        <v>13.638696969696969</v>
      </c>
      <c r="C18" s="263">
        <f t="shared" si="1"/>
        <v>14.318999999999999</v>
      </c>
      <c r="D18" s="64">
        <f>E18/5280</f>
        <v>0.6803030303030303</v>
      </c>
      <c r="E18" s="66">
        <v>3592</v>
      </c>
      <c r="F18" s="39">
        <v>30</v>
      </c>
      <c r="G18" s="40">
        <f t="shared" si="8"/>
        <v>11973.333333333334</v>
      </c>
      <c r="H18" s="41"/>
      <c r="I18" s="42">
        <f t="shared" si="3"/>
        <v>11973.333333333334</v>
      </c>
      <c r="J18" s="29">
        <v>1</v>
      </c>
      <c r="K18" s="30" t="s">
        <v>11</v>
      </c>
      <c r="L18" s="31">
        <f t="shared" si="4"/>
        <v>11973.333333333334</v>
      </c>
      <c r="M18" s="32">
        <f t="shared" si="5"/>
        <v>498.88888888888891</v>
      </c>
      <c r="N18" s="33">
        <f t="shared" si="6"/>
        <v>1077.5999999999999</v>
      </c>
      <c r="O18" s="33"/>
      <c r="P18" s="32"/>
      <c r="Q18" s="33">
        <f t="shared" si="9"/>
        <v>0.6803030303030303</v>
      </c>
      <c r="R18" s="32">
        <f t="shared" si="10"/>
        <v>0.6803030303030303</v>
      </c>
      <c r="S18" s="33"/>
      <c r="T18" s="43"/>
    </row>
    <row r="19" spans="1:20" x14ac:dyDescent="0.25">
      <c r="A19" s="36"/>
      <c r="B19" s="262">
        <f t="shared" si="0"/>
        <v>14.318999999999999</v>
      </c>
      <c r="C19" s="263">
        <f t="shared" si="1"/>
        <v>14.707636363636363</v>
      </c>
      <c r="D19" s="64">
        <f>E19/5280</f>
        <v>0.38863636363636361</v>
      </c>
      <c r="E19" s="66">
        <v>2052</v>
      </c>
      <c r="F19" s="39">
        <v>28</v>
      </c>
      <c r="G19" s="40">
        <f t="shared" si="8"/>
        <v>6384</v>
      </c>
      <c r="H19" s="41"/>
      <c r="I19" s="42">
        <f t="shared" si="3"/>
        <v>6384</v>
      </c>
      <c r="J19" s="29">
        <v>1</v>
      </c>
      <c r="K19" s="30" t="s">
        <v>11</v>
      </c>
      <c r="L19" s="31">
        <f t="shared" si="4"/>
        <v>6384</v>
      </c>
      <c r="M19" s="32">
        <f t="shared" si="5"/>
        <v>266</v>
      </c>
      <c r="N19" s="33">
        <f t="shared" si="6"/>
        <v>574.55999999999995</v>
      </c>
      <c r="O19" s="33"/>
      <c r="P19" s="32"/>
      <c r="Q19" s="33">
        <f t="shared" si="9"/>
        <v>0.38863636363636361</v>
      </c>
      <c r="R19" s="32">
        <f t="shared" si="10"/>
        <v>0.38863636363636361</v>
      </c>
      <c r="S19" s="33"/>
      <c r="T19" s="43"/>
    </row>
    <row r="20" spans="1:20" x14ac:dyDescent="0.25">
      <c r="A20" s="36"/>
      <c r="B20" s="67"/>
      <c r="C20" s="75"/>
      <c r="D20" s="64"/>
      <c r="E20" s="66"/>
      <c r="F20" s="39"/>
      <c r="G20" s="40"/>
      <c r="H20" s="41"/>
      <c r="I20" s="42"/>
      <c r="J20" s="29"/>
      <c r="K20" s="30"/>
      <c r="L20" s="31"/>
      <c r="M20" s="32"/>
      <c r="N20" s="33"/>
      <c r="O20" s="33"/>
      <c r="P20" s="32"/>
      <c r="Q20" s="33"/>
      <c r="R20" s="32"/>
      <c r="S20" s="33"/>
      <c r="T20" s="43"/>
    </row>
    <row r="21" spans="1:20" x14ac:dyDescent="0.25">
      <c r="A21" s="36"/>
      <c r="B21" s="67"/>
      <c r="C21" s="75"/>
      <c r="D21" s="64"/>
      <c r="E21" s="66"/>
      <c r="F21" s="349"/>
      <c r="G21" s="350"/>
      <c r="H21" s="350"/>
      <c r="I21" s="351"/>
      <c r="J21" s="29"/>
      <c r="K21" s="30"/>
      <c r="L21" s="31"/>
      <c r="M21" s="32"/>
      <c r="N21" s="33"/>
      <c r="O21" s="33"/>
      <c r="P21" s="32"/>
      <c r="Q21" s="33"/>
      <c r="R21" s="32"/>
      <c r="S21" s="33"/>
      <c r="T21" s="43"/>
    </row>
    <row r="22" spans="1:20" x14ac:dyDescent="0.25">
      <c r="A22" s="36"/>
      <c r="B22" s="67"/>
      <c r="C22" s="75"/>
      <c r="D22" s="64"/>
      <c r="E22" s="66"/>
      <c r="F22" s="39"/>
      <c r="G22" s="40"/>
      <c r="H22" s="41"/>
      <c r="I22" s="42"/>
      <c r="J22" s="29"/>
      <c r="K22" s="30"/>
      <c r="L22" s="31"/>
      <c r="M22" s="32"/>
      <c r="N22" s="33"/>
      <c r="O22" s="33"/>
      <c r="P22" s="32"/>
      <c r="Q22" s="33"/>
      <c r="R22" s="32"/>
      <c r="S22" s="33"/>
      <c r="T22" s="43"/>
    </row>
    <row r="23" spans="1:20" x14ac:dyDescent="0.25">
      <c r="A23" s="36"/>
      <c r="B23" s="67"/>
      <c r="C23" s="75"/>
      <c r="D23" s="64"/>
      <c r="E23" s="66"/>
      <c r="F23" s="39"/>
      <c r="G23" s="40"/>
      <c r="H23" s="41"/>
      <c r="I23" s="42"/>
      <c r="J23" s="29"/>
      <c r="K23" s="30"/>
      <c r="L23" s="31"/>
      <c r="M23" s="32"/>
      <c r="N23" s="33"/>
      <c r="O23" s="33"/>
      <c r="P23" s="32"/>
      <c r="Q23" s="33"/>
      <c r="R23" s="32"/>
      <c r="S23" s="33"/>
      <c r="T23" s="43"/>
    </row>
    <row r="24" spans="1:20" x14ac:dyDescent="0.25">
      <c r="A24" s="36"/>
      <c r="B24" s="67"/>
      <c r="C24" s="75"/>
      <c r="D24" s="64"/>
      <c r="E24" s="66"/>
      <c r="F24" s="39"/>
      <c r="G24" s="40"/>
      <c r="H24" s="41"/>
      <c r="I24" s="42"/>
      <c r="J24" s="29"/>
      <c r="K24" s="30"/>
      <c r="L24" s="31"/>
      <c r="M24" s="32"/>
      <c r="N24" s="33"/>
      <c r="O24" s="33"/>
      <c r="P24" s="32"/>
      <c r="Q24" s="33"/>
      <c r="R24" s="32"/>
      <c r="S24" s="33"/>
      <c r="T24" s="43"/>
    </row>
    <row r="25" spans="1:20" x14ac:dyDescent="0.25">
      <c r="A25" s="36"/>
      <c r="B25" s="67"/>
      <c r="C25" s="75"/>
      <c r="D25" s="64"/>
      <c r="E25" s="66"/>
      <c r="F25" s="39"/>
      <c r="G25" s="40"/>
      <c r="H25" s="41"/>
      <c r="I25" s="42"/>
      <c r="J25" s="29"/>
      <c r="K25" s="30"/>
      <c r="L25" s="31"/>
      <c r="M25" s="32"/>
      <c r="N25" s="33"/>
      <c r="O25" s="33"/>
      <c r="P25" s="32"/>
      <c r="Q25" s="33"/>
      <c r="R25" s="32"/>
      <c r="S25" s="33"/>
      <c r="T25" s="46"/>
    </row>
    <row r="26" spans="1:20" x14ac:dyDescent="0.25">
      <c r="A26" s="36"/>
      <c r="B26" s="67"/>
      <c r="C26" s="74"/>
      <c r="D26" s="64"/>
      <c r="E26" s="66"/>
      <c r="F26" s="39"/>
      <c r="G26" s="40"/>
      <c r="H26" s="41"/>
      <c r="I26" s="42"/>
      <c r="J26" s="29"/>
      <c r="K26" s="30"/>
      <c r="L26" s="31"/>
      <c r="M26" s="32"/>
      <c r="N26" s="33"/>
      <c r="O26" s="33"/>
      <c r="P26" s="32"/>
      <c r="Q26" s="33"/>
      <c r="R26" s="32"/>
      <c r="S26" s="33"/>
      <c r="T26" s="43"/>
    </row>
    <row r="27" spans="1:20" x14ac:dyDescent="0.25">
      <c r="A27" s="36"/>
      <c r="B27" s="67"/>
      <c r="C27" s="75"/>
      <c r="D27" s="64"/>
      <c r="E27" s="66"/>
      <c r="F27" s="39"/>
      <c r="G27" s="40"/>
      <c r="H27" s="41"/>
      <c r="I27" s="42"/>
      <c r="J27" s="29"/>
      <c r="K27" s="30"/>
      <c r="L27" s="31"/>
      <c r="M27" s="32"/>
      <c r="N27" s="33"/>
      <c r="O27" s="33"/>
      <c r="P27" s="32"/>
      <c r="Q27" s="33"/>
      <c r="R27" s="32"/>
      <c r="S27" s="33"/>
      <c r="T27" s="47"/>
    </row>
    <row r="28" spans="1:20" x14ac:dyDescent="0.25">
      <c r="A28" s="36"/>
      <c r="B28" s="67"/>
      <c r="C28" s="75"/>
      <c r="D28" s="64"/>
      <c r="E28" s="66"/>
      <c r="F28" s="39"/>
      <c r="G28" s="40"/>
      <c r="H28" s="41"/>
      <c r="I28" s="42"/>
      <c r="J28" s="29"/>
      <c r="K28" s="30"/>
      <c r="L28" s="31"/>
      <c r="M28" s="32"/>
      <c r="N28" s="33"/>
      <c r="O28" s="33"/>
      <c r="P28" s="32"/>
      <c r="Q28" s="33"/>
      <c r="R28" s="32"/>
      <c r="S28" s="33"/>
      <c r="T28" s="43"/>
    </row>
    <row r="29" spans="1:20" x14ac:dyDescent="0.25">
      <c r="A29" s="36"/>
      <c r="B29" s="67"/>
      <c r="C29" s="75"/>
      <c r="D29" s="64"/>
      <c r="E29" s="66"/>
      <c r="F29" s="39"/>
      <c r="G29" s="40"/>
      <c r="H29" s="41"/>
      <c r="I29" s="42"/>
      <c r="J29" s="29"/>
      <c r="K29" s="30"/>
      <c r="L29" s="31"/>
      <c r="M29" s="32"/>
      <c r="N29" s="33"/>
      <c r="O29" s="33"/>
      <c r="P29" s="32"/>
      <c r="Q29" s="33"/>
      <c r="R29" s="32"/>
      <c r="S29" s="33"/>
      <c r="T29" s="47"/>
    </row>
    <row r="30" spans="1:20" x14ac:dyDescent="0.25">
      <c r="A30" s="48"/>
      <c r="B30" s="28"/>
      <c r="C30" s="28"/>
      <c r="D30" s="37"/>
      <c r="E30" s="38"/>
      <c r="F30" s="335"/>
      <c r="G30" s="336"/>
      <c r="H30" s="336"/>
      <c r="I30" s="337"/>
      <c r="J30" s="29"/>
      <c r="K30" s="30"/>
      <c r="L30" s="31"/>
      <c r="M30" s="32"/>
      <c r="N30" s="33"/>
      <c r="O30" s="33"/>
      <c r="P30" s="34"/>
      <c r="Q30" s="50"/>
      <c r="R30" s="34"/>
      <c r="S30" s="33"/>
      <c r="T30" s="49"/>
    </row>
    <row r="31" spans="1:20" x14ac:dyDescent="0.25">
      <c r="A31" s="329" t="s">
        <v>27</v>
      </c>
      <c r="B31" s="329"/>
      <c r="C31" s="329"/>
      <c r="D31" s="329"/>
      <c r="E31" s="329"/>
      <c r="F31" s="329"/>
      <c r="G31" s="329"/>
      <c r="H31" s="329"/>
      <c r="I31" s="330"/>
      <c r="J31" s="333" t="s">
        <v>11</v>
      </c>
      <c r="K31" s="334"/>
      <c r="L31" s="227">
        <f>SUMIF($K8:$K30,$J$31,L8:L30)</f>
        <v>92104.111111111109</v>
      </c>
      <c r="M31" s="34">
        <f>SUMIF($K8:$K30,$J$31,M8:M30)</f>
        <v>3837.6712962962956</v>
      </c>
      <c r="N31" s="34">
        <f>SUMIF($K8:$K30,$J$31,N8:N30)</f>
        <v>8289.369999999999</v>
      </c>
      <c r="O31" s="34"/>
      <c r="P31" s="34"/>
      <c r="Q31" s="33">
        <f t="shared" ref="Q31:R31" si="11">SUMIF($K8:$K30,$J$31,Q8:Q30)</f>
        <v>4.4225378787878791</v>
      </c>
      <c r="R31" s="33">
        <f t="shared" si="11"/>
        <v>4.4225378787878791</v>
      </c>
      <c r="S31" s="33"/>
      <c r="T31" s="47"/>
    </row>
    <row r="32" spans="1:20" x14ac:dyDescent="0.25">
      <c r="A32" s="329"/>
      <c r="B32" s="329"/>
      <c r="C32" s="329"/>
      <c r="D32" s="329"/>
      <c r="E32" s="329"/>
      <c r="F32" s="329"/>
      <c r="G32" s="329"/>
      <c r="H32" s="329"/>
      <c r="I32" s="330"/>
      <c r="J32" s="333"/>
      <c r="K32" s="334"/>
      <c r="L32" s="228"/>
      <c r="M32" s="34"/>
      <c r="N32" s="34"/>
      <c r="O32" s="33"/>
      <c r="P32" s="33"/>
      <c r="Q32" s="33"/>
      <c r="R32" s="33"/>
      <c r="S32" s="32"/>
      <c r="T32" s="47"/>
    </row>
    <row r="33" spans="1:20" x14ac:dyDescent="0.25">
      <c r="A33" s="329" t="s">
        <v>28</v>
      </c>
      <c r="B33" s="329"/>
      <c r="C33" s="329"/>
      <c r="D33" s="329"/>
      <c r="E33" s="329"/>
      <c r="F33" s="329"/>
      <c r="G33" s="329"/>
      <c r="H33" s="329"/>
      <c r="I33" s="329"/>
      <c r="J33" s="329"/>
      <c r="K33" s="330"/>
      <c r="L33" s="227">
        <f>L31+L32</f>
        <v>92104.111111111109</v>
      </c>
      <c r="M33" s="227">
        <f t="shared" ref="M33:N33" si="12">M31+M32</f>
        <v>3837.6712962962956</v>
      </c>
      <c r="N33" s="227">
        <f t="shared" si="12"/>
        <v>8289.369999999999</v>
      </c>
      <c r="O33" s="33"/>
      <c r="P33" s="33"/>
      <c r="Q33" s="33">
        <f t="shared" ref="Q33:R33" si="13">SUM(Q8:Q30)</f>
        <v>4.4225378787878791</v>
      </c>
      <c r="R33" s="33">
        <f t="shared" si="13"/>
        <v>4.4225378787878791</v>
      </c>
      <c r="S33" s="33"/>
      <c r="T33" s="47"/>
    </row>
    <row r="34" spans="1:20" x14ac:dyDescent="0.25">
      <c r="A34" s="331" t="s">
        <v>29</v>
      </c>
      <c r="B34" s="331"/>
      <c r="C34" s="331"/>
      <c r="D34" s="331"/>
      <c r="E34" s="331"/>
      <c r="F34" s="331"/>
      <c r="G34" s="331"/>
      <c r="H34" s="331"/>
      <c r="I34" s="331"/>
      <c r="J34" s="331"/>
      <c r="K34" s="332"/>
      <c r="L34" s="51">
        <f>L31+L32</f>
        <v>92104.111111111109</v>
      </c>
      <c r="M34" s="51">
        <f t="shared" ref="M34:R34" si="14">M31+M32</f>
        <v>3837.6712962962956</v>
      </c>
      <c r="N34" s="51">
        <f t="shared" si="14"/>
        <v>8289.369999999999</v>
      </c>
      <c r="O34" s="51"/>
      <c r="P34" s="53"/>
      <c r="Q34" s="53">
        <f t="shared" si="14"/>
        <v>4.4225378787878791</v>
      </c>
      <c r="R34" s="53">
        <f t="shared" si="14"/>
        <v>4.4225378787878791</v>
      </c>
      <c r="S34" s="53"/>
      <c r="T34" s="52"/>
    </row>
    <row r="36" spans="1:20" x14ac:dyDescent="0.25">
      <c r="L36" s="16"/>
      <c r="M36" s="16"/>
      <c r="N36" s="16"/>
    </row>
    <row r="37" spans="1:20" x14ac:dyDescent="0.25">
      <c r="L37" s="16"/>
      <c r="M37" s="16"/>
      <c r="N37" s="16"/>
    </row>
    <row r="38" spans="1:20" x14ac:dyDescent="0.25">
      <c r="L38" s="16"/>
      <c r="M38" s="16"/>
      <c r="N38" s="16"/>
    </row>
  </sheetData>
  <mergeCells count="30">
    <mergeCell ref="A33:K33"/>
    <mergeCell ref="P3:P6"/>
    <mergeCell ref="A34:K34"/>
    <mergeCell ref="A32:I32"/>
    <mergeCell ref="J32:K32"/>
    <mergeCell ref="F30:I30"/>
    <mergeCell ref="A31:I31"/>
    <mergeCell ref="J31:K31"/>
    <mergeCell ref="L3:L6"/>
    <mergeCell ref="M3:M5"/>
    <mergeCell ref="N3:N6"/>
    <mergeCell ref="O3:O6"/>
    <mergeCell ref="I3:I6"/>
    <mergeCell ref="J3:J6"/>
    <mergeCell ref="K3:K6"/>
    <mergeCell ref="F21:I21"/>
    <mergeCell ref="A1:T1"/>
    <mergeCell ref="A2:E2"/>
    <mergeCell ref="F2:I2"/>
    <mergeCell ref="J2:K2"/>
    <mergeCell ref="A3:A7"/>
    <mergeCell ref="B3:C6"/>
    <mergeCell ref="D3:E6"/>
    <mergeCell ref="F3:F6"/>
    <mergeCell ref="G3:G6"/>
    <mergeCell ref="H3:H6"/>
    <mergeCell ref="R3:R6"/>
    <mergeCell ref="S3:S6"/>
    <mergeCell ref="T3:T7"/>
    <mergeCell ref="Q3:Q6"/>
  </mergeCells>
  <phoneticPr fontId="1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B1D1D-8AB6-4E6E-AE48-D85104561B1A}">
  <dimension ref="A1:T34"/>
  <sheetViews>
    <sheetView workbookViewId="0">
      <selection sqref="A1:T34"/>
    </sheetView>
  </sheetViews>
  <sheetFormatPr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293"/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5"/>
    </row>
    <row r="2" spans="1:20" ht="19.5" thickBot="1" x14ac:dyDescent="0.35">
      <c r="A2" s="296" t="s">
        <v>12</v>
      </c>
      <c r="B2" s="296"/>
      <c r="C2" s="296"/>
      <c r="D2" s="296"/>
      <c r="E2" s="296"/>
      <c r="F2" s="297" t="s">
        <v>1</v>
      </c>
      <c r="G2" s="298"/>
      <c r="H2" s="298"/>
      <c r="I2" s="299"/>
      <c r="J2" s="300" t="s">
        <v>13</v>
      </c>
      <c r="K2" s="299"/>
      <c r="L2" s="54">
        <v>254</v>
      </c>
      <c r="M2" s="55">
        <v>441</v>
      </c>
      <c r="N2" s="56">
        <v>407</v>
      </c>
      <c r="O2" s="56"/>
      <c r="P2" s="57"/>
      <c r="Q2" s="58"/>
      <c r="R2" s="58"/>
      <c r="S2" s="56"/>
      <c r="T2" s="58"/>
    </row>
    <row r="3" spans="1:20" ht="87" customHeight="1" x14ac:dyDescent="0.25">
      <c r="A3" s="301" t="s">
        <v>14</v>
      </c>
      <c r="B3" s="305" t="s">
        <v>15</v>
      </c>
      <c r="C3" s="305"/>
      <c r="D3" s="308" t="s">
        <v>2</v>
      </c>
      <c r="E3" s="309"/>
      <c r="F3" s="314" t="s">
        <v>16</v>
      </c>
      <c r="G3" s="317" t="s">
        <v>17</v>
      </c>
      <c r="H3" s="320" t="s">
        <v>18</v>
      </c>
      <c r="I3" s="341" t="s">
        <v>19</v>
      </c>
      <c r="J3" s="344" t="s">
        <v>20</v>
      </c>
      <c r="K3" s="347" t="s">
        <v>21</v>
      </c>
      <c r="L3" s="338" t="s">
        <v>75</v>
      </c>
      <c r="M3" s="323" t="s">
        <v>30</v>
      </c>
      <c r="N3" s="323" t="s">
        <v>22</v>
      </c>
      <c r="O3" s="323"/>
      <c r="P3" s="323"/>
      <c r="Q3" s="323"/>
      <c r="R3" s="323"/>
      <c r="S3" s="323"/>
      <c r="T3" s="326" t="s">
        <v>23</v>
      </c>
    </row>
    <row r="4" spans="1:20" x14ac:dyDescent="0.25">
      <c r="A4" s="302"/>
      <c r="B4" s="306"/>
      <c r="C4" s="306"/>
      <c r="D4" s="310"/>
      <c r="E4" s="311"/>
      <c r="F4" s="315"/>
      <c r="G4" s="318"/>
      <c r="H4" s="321"/>
      <c r="I4" s="342"/>
      <c r="J4" s="345"/>
      <c r="K4" s="348"/>
      <c r="L4" s="339"/>
      <c r="M4" s="324"/>
      <c r="N4" s="324"/>
      <c r="O4" s="324"/>
      <c r="P4" s="324"/>
      <c r="Q4" s="324"/>
      <c r="R4" s="324"/>
      <c r="S4" s="324"/>
      <c r="T4" s="327"/>
    </row>
    <row r="5" spans="1:20" x14ac:dyDescent="0.25">
      <c r="A5" s="303"/>
      <c r="B5" s="307"/>
      <c r="C5" s="307"/>
      <c r="D5" s="312"/>
      <c r="E5" s="313"/>
      <c r="F5" s="316"/>
      <c r="G5" s="319"/>
      <c r="H5" s="321"/>
      <c r="I5" s="343"/>
      <c r="J5" s="345"/>
      <c r="K5" s="348"/>
      <c r="L5" s="339"/>
      <c r="M5" s="324"/>
      <c r="N5" s="324"/>
      <c r="O5" s="324"/>
      <c r="P5" s="324"/>
      <c r="Q5" s="324"/>
      <c r="R5" s="324"/>
      <c r="S5" s="324"/>
      <c r="T5" s="327"/>
    </row>
    <row r="6" spans="1:20" x14ac:dyDescent="0.25">
      <c r="A6" s="303"/>
      <c r="B6" s="307"/>
      <c r="C6" s="307"/>
      <c r="D6" s="312"/>
      <c r="E6" s="313"/>
      <c r="F6" s="316"/>
      <c r="G6" s="319"/>
      <c r="H6" s="322"/>
      <c r="I6" s="343"/>
      <c r="J6" s="346"/>
      <c r="K6" s="342"/>
      <c r="L6" s="339"/>
      <c r="M6" s="17" t="s">
        <v>24</v>
      </c>
      <c r="N6" s="340"/>
      <c r="O6" s="340"/>
      <c r="P6" s="325"/>
      <c r="Q6" s="325"/>
      <c r="R6" s="325"/>
      <c r="S6" s="324"/>
      <c r="T6" s="327"/>
    </row>
    <row r="7" spans="1:20" ht="15.75" thickBot="1" x14ac:dyDescent="0.3">
      <c r="A7" s="304"/>
      <c r="B7" s="18" t="s">
        <v>25</v>
      </c>
      <c r="C7" s="18" t="s">
        <v>26</v>
      </c>
      <c r="D7" s="18" t="s">
        <v>3</v>
      </c>
      <c r="E7" s="19" t="s">
        <v>4</v>
      </c>
      <c r="F7" s="20" t="s">
        <v>4</v>
      </c>
      <c r="G7" s="18" t="s">
        <v>5</v>
      </c>
      <c r="H7" s="21" t="s">
        <v>5</v>
      </c>
      <c r="I7" s="22" t="s">
        <v>5</v>
      </c>
      <c r="J7" s="23"/>
      <c r="K7" s="22"/>
      <c r="L7" s="24" t="s">
        <v>5</v>
      </c>
      <c r="M7" s="25" t="s">
        <v>7</v>
      </c>
      <c r="N7" s="26" t="s">
        <v>6</v>
      </c>
      <c r="O7" s="26"/>
      <c r="P7" s="25"/>
      <c r="Q7" s="25"/>
      <c r="R7" s="25"/>
      <c r="S7" s="25"/>
      <c r="T7" s="328"/>
    </row>
    <row r="8" spans="1:20" x14ac:dyDescent="0.25">
      <c r="A8" s="27" t="s">
        <v>94</v>
      </c>
      <c r="B8" s="67">
        <v>0.35</v>
      </c>
      <c r="C8" s="76">
        <f t="shared" ref="C8:C27" si="0">B8+D8</f>
        <v>0.36136363636363633</v>
      </c>
      <c r="D8" s="78">
        <f>E8/5280</f>
        <v>1.1363636363636364E-2</v>
      </c>
      <c r="E8" s="65">
        <v>60</v>
      </c>
      <c r="F8" s="59">
        <v>26</v>
      </c>
      <c r="G8" s="60">
        <f>F8*E8/9</f>
        <v>173.33333333333334</v>
      </c>
      <c r="H8" s="61"/>
      <c r="I8" s="62">
        <f>G8+H8</f>
        <v>173.33333333333334</v>
      </c>
      <c r="J8" s="29">
        <v>1</v>
      </c>
      <c r="K8" s="30" t="s">
        <v>11</v>
      </c>
      <c r="L8" s="31">
        <f>I8</f>
        <v>173.33333333333334</v>
      </c>
      <c r="M8" s="32">
        <f>I8*(1.5/12/3)</f>
        <v>7.2222222222222223</v>
      </c>
      <c r="N8" s="33">
        <f>I8*0.09</f>
        <v>15.6</v>
      </c>
      <c r="O8" s="33"/>
      <c r="P8" s="33"/>
      <c r="Q8" s="33"/>
      <c r="R8" s="33"/>
      <c r="S8" s="33"/>
      <c r="T8" s="35"/>
    </row>
    <row r="9" spans="1:20" x14ac:dyDescent="0.25">
      <c r="A9" s="36"/>
      <c r="B9" s="68">
        <f t="shared" ref="B9:B27" si="1">C8</f>
        <v>0.36136363636363633</v>
      </c>
      <c r="C9" s="77">
        <f t="shared" si="0"/>
        <v>0.57310606060606051</v>
      </c>
      <c r="D9" s="264">
        <f t="shared" ref="D9:D27" si="2">E9/5280</f>
        <v>0.21174242424242423</v>
      </c>
      <c r="E9" s="66">
        <v>1118</v>
      </c>
      <c r="F9" s="71">
        <v>21</v>
      </c>
      <c r="G9" s="40">
        <f>F9*E9/9</f>
        <v>2608.6666666666665</v>
      </c>
      <c r="H9" s="41"/>
      <c r="I9" s="42">
        <f t="shared" ref="I9:I27" si="3">G9+H9</f>
        <v>2608.6666666666665</v>
      </c>
      <c r="J9" s="72">
        <v>1</v>
      </c>
      <c r="K9" s="30" t="s">
        <v>11</v>
      </c>
      <c r="L9" s="33">
        <f>I9</f>
        <v>2608.6666666666665</v>
      </c>
      <c r="M9" s="33">
        <f>I9*(1.5/12/3)</f>
        <v>108.69444444444443</v>
      </c>
      <c r="N9" s="33">
        <f>I9*0.09</f>
        <v>234.77999999999997</v>
      </c>
      <c r="O9" s="33"/>
      <c r="P9" s="33"/>
      <c r="Q9" s="33"/>
      <c r="R9" s="33"/>
      <c r="S9" s="33"/>
      <c r="T9" s="43"/>
    </row>
    <row r="10" spans="1:20" x14ac:dyDescent="0.25">
      <c r="A10" s="36"/>
      <c r="B10" s="68">
        <f t="shared" si="1"/>
        <v>0.57310606060606051</v>
      </c>
      <c r="C10" s="77">
        <f t="shared" si="0"/>
        <v>1.3405303030303028</v>
      </c>
      <c r="D10" s="287">
        <f t="shared" si="2"/>
        <v>0.76742424242424245</v>
      </c>
      <c r="E10" s="66">
        <v>4052</v>
      </c>
      <c r="F10" s="71">
        <v>24</v>
      </c>
      <c r="G10" s="40">
        <f t="shared" ref="G10:G12" si="4">F10*E10/9</f>
        <v>10805.333333333334</v>
      </c>
      <c r="H10" s="41"/>
      <c r="I10" s="42">
        <f t="shared" si="3"/>
        <v>10805.333333333334</v>
      </c>
      <c r="J10" s="72">
        <v>1</v>
      </c>
      <c r="K10" s="30" t="s">
        <v>11</v>
      </c>
      <c r="L10" s="33">
        <f t="shared" ref="L10:L27" si="5">I10</f>
        <v>10805.333333333334</v>
      </c>
      <c r="M10" s="33">
        <f t="shared" ref="M10:M27" si="6">I10*(1.5/12/3)</f>
        <v>450.22222222222223</v>
      </c>
      <c r="N10" s="33">
        <f t="shared" ref="N10:N27" si="7">I10*0.09</f>
        <v>972.48</v>
      </c>
      <c r="O10" s="33"/>
      <c r="P10" s="33"/>
      <c r="Q10" s="33"/>
      <c r="R10" s="33"/>
      <c r="S10" s="33"/>
      <c r="T10" s="43"/>
    </row>
    <row r="11" spans="1:20" x14ac:dyDescent="0.25">
      <c r="A11" s="36"/>
      <c r="B11" s="68">
        <f t="shared" si="1"/>
        <v>1.3405303030303028</v>
      </c>
      <c r="C11" s="77">
        <f t="shared" si="0"/>
        <v>2.3829545454545453</v>
      </c>
      <c r="D11" s="264">
        <f t="shared" si="2"/>
        <v>1.0424242424242425</v>
      </c>
      <c r="E11" s="66">
        <v>5504</v>
      </c>
      <c r="F11" s="39">
        <v>21</v>
      </c>
      <c r="G11" s="40">
        <f t="shared" si="4"/>
        <v>12842.666666666666</v>
      </c>
      <c r="H11" s="44"/>
      <c r="I11" s="42">
        <f t="shared" si="3"/>
        <v>12842.666666666666</v>
      </c>
      <c r="J11" s="29">
        <v>1</v>
      </c>
      <c r="K11" s="30" t="s">
        <v>11</v>
      </c>
      <c r="L11" s="31">
        <f t="shared" si="5"/>
        <v>12842.666666666666</v>
      </c>
      <c r="M11" s="32">
        <f t="shared" si="6"/>
        <v>535.11111111111109</v>
      </c>
      <c r="N11" s="33">
        <f t="shared" si="7"/>
        <v>1155.8399999999999</v>
      </c>
      <c r="O11" s="33"/>
      <c r="P11" s="32"/>
      <c r="Q11" s="69"/>
      <c r="R11" s="32"/>
      <c r="S11" s="33"/>
      <c r="T11" s="35"/>
    </row>
    <row r="12" spans="1:20" x14ac:dyDescent="0.25">
      <c r="A12" s="36"/>
      <c r="B12" s="68">
        <f t="shared" si="1"/>
        <v>2.3829545454545453</v>
      </c>
      <c r="C12" s="77">
        <f t="shared" si="0"/>
        <v>2.5695075757575756</v>
      </c>
      <c r="D12" s="70">
        <f t="shared" si="2"/>
        <v>0.1865530303030303</v>
      </c>
      <c r="E12" s="66">
        <v>985</v>
      </c>
      <c r="F12" s="39">
        <v>22</v>
      </c>
      <c r="G12" s="40">
        <f t="shared" si="4"/>
        <v>2407.7777777777778</v>
      </c>
      <c r="H12" s="41"/>
      <c r="I12" s="42">
        <f t="shared" si="3"/>
        <v>2407.7777777777778</v>
      </c>
      <c r="J12" s="29">
        <v>1</v>
      </c>
      <c r="K12" s="30" t="s">
        <v>11</v>
      </c>
      <c r="L12" s="31">
        <f t="shared" si="5"/>
        <v>2407.7777777777778</v>
      </c>
      <c r="M12" s="32">
        <f t="shared" si="6"/>
        <v>100.32407407407408</v>
      </c>
      <c r="N12" s="33">
        <f t="shared" si="7"/>
        <v>216.7</v>
      </c>
      <c r="O12" s="33"/>
      <c r="P12" s="32"/>
      <c r="Q12" s="33"/>
      <c r="R12" s="32"/>
      <c r="S12" s="33"/>
      <c r="T12" s="35"/>
    </row>
    <row r="13" spans="1:20" x14ac:dyDescent="0.25">
      <c r="A13" s="36"/>
      <c r="B13" s="68">
        <f t="shared" si="1"/>
        <v>2.5695075757575756</v>
      </c>
      <c r="C13" s="77">
        <f t="shared" si="0"/>
        <v>3.2450757575757576</v>
      </c>
      <c r="D13" s="70">
        <f t="shared" si="2"/>
        <v>0.67556818181818179</v>
      </c>
      <c r="E13" s="66">
        <v>3567</v>
      </c>
      <c r="F13" s="39">
        <v>24</v>
      </c>
      <c r="G13" s="40">
        <f>F13*E13/9</f>
        <v>9512</v>
      </c>
      <c r="H13" s="41"/>
      <c r="I13" s="42">
        <f t="shared" si="3"/>
        <v>9512</v>
      </c>
      <c r="J13" s="29">
        <v>1</v>
      </c>
      <c r="K13" s="30" t="s">
        <v>11</v>
      </c>
      <c r="L13" s="31">
        <f t="shared" si="5"/>
        <v>9512</v>
      </c>
      <c r="M13" s="32">
        <f t="shared" si="6"/>
        <v>396.33333333333331</v>
      </c>
      <c r="N13" s="33">
        <f t="shared" si="7"/>
        <v>856.07999999999993</v>
      </c>
      <c r="O13" s="33"/>
      <c r="P13" s="32"/>
      <c r="Q13" s="33"/>
      <c r="R13" s="32"/>
      <c r="S13" s="33"/>
      <c r="T13" s="35"/>
    </row>
    <row r="14" spans="1:20" x14ac:dyDescent="0.25">
      <c r="A14" s="36"/>
      <c r="B14" s="68">
        <f t="shared" si="1"/>
        <v>3.2450757575757576</v>
      </c>
      <c r="C14" s="77">
        <f t="shared" si="0"/>
        <v>3.2681818181818181</v>
      </c>
      <c r="D14" s="70">
        <f t="shared" si="2"/>
        <v>2.3106060606060606E-2</v>
      </c>
      <c r="E14" s="66">
        <v>122</v>
      </c>
      <c r="F14" s="39" t="s">
        <v>59</v>
      </c>
      <c r="G14" s="40"/>
      <c r="H14" s="41"/>
      <c r="I14" s="42"/>
      <c r="J14" s="29"/>
      <c r="K14" s="30"/>
      <c r="L14" s="31"/>
      <c r="M14" s="32"/>
      <c r="N14" s="33"/>
      <c r="O14" s="33"/>
      <c r="P14" s="32"/>
      <c r="Q14" s="33"/>
      <c r="R14" s="32"/>
      <c r="S14" s="33"/>
      <c r="T14" s="43" t="s">
        <v>116</v>
      </c>
    </row>
    <row r="15" spans="1:20" x14ac:dyDescent="0.25">
      <c r="A15" s="36"/>
      <c r="B15" s="68">
        <f t="shared" si="1"/>
        <v>3.2681818181818181</v>
      </c>
      <c r="C15" s="77">
        <f t="shared" si="0"/>
        <v>3.2865530303030304</v>
      </c>
      <c r="D15" s="70">
        <f t="shared" si="2"/>
        <v>1.8371212121212122E-2</v>
      </c>
      <c r="E15" s="66">
        <v>97</v>
      </c>
      <c r="F15" s="39">
        <v>24</v>
      </c>
      <c r="G15" s="40">
        <f t="shared" ref="G15:G27" si="8">F15*E15/9</f>
        <v>258.66666666666669</v>
      </c>
      <c r="H15" s="41"/>
      <c r="I15" s="42">
        <f t="shared" si="3"/>
        <v>258.66666666666669</v>
      </c>
      <c r="J15" s="29">
        <v>1</v>
      </c>
      <c r="K15" s="30" t="s">
        <v>11</v>
      </c>
      <c r="L15" s="31">
        <f t="shared" si="5"/>
        <v>258.66666666666669</v>
      </c>
      <c r="M15" s="32">
        <f t="shared" si="6"/>
        <v>10.777777777777779</v>
      </c>
      <c r="N15" s="33">
        <f t="shared" si="7"/>
        <v>23.28</v>
      </c>
      <c r="O15" s="33"/>
      <c r="P15" s="32"/>
      <c r="Q15" s="33"/>
      <c r="R15" s="32"/>
      <c r="S15" s="33"/>
      <c r="T15" s="43"/>
    </row>
    <row r="16" spans="1:20" x14ac:dyDescent="0.25">
      <c r="A16" s="36"/>
      <c r="B16" s="68">
        <f t="shared" si="1"/>
        <v>3.2865530303030304</v>
      </c>
      <c r="C16" s="77">
        <f t="shared" si="0"/>
        <v>3.490340909090909</v>
      </c>
      <c r="D16" s="70">
        <f t="shared" si="2"/>
        <v>0.2037878787878788</v>
      </c>
      <c r="E16" s="66">
        <v>1076</v>
      </c>
      <c r="F16" s="39">
        <v>21</v>
      </c>
      <c r="G16" s="40">
        <f t="shared" si="8"/>
        <v>2510.6666666666665</v>
      </c>
      <c r="H16" s="41"/>
      <c r="I16" s="42">
        <f t="shared" si="3"/>
        <v>2510.6666666666665</v>
      </c>
      <c r="J16" s="29">
        <v>1</v>
      </c>
      <c r="K16" s="30" t="s">
        <v>11</v>
      </c>
      <c r="L16" s="31">
        <f t="shared" si="5"/>
        <v>2510.6666666666665</v>
      </c>
      <c r="M16" s="32">
        <f t="shared" si="6"/>
        <v>104.6111111111111</v>
      </c>
      <c r="N16" s="33">
        <f t="shared" si="7"/>
        <v>225.95999999999998</v>
      </c>
      <c r="O16" s="33"/>
      <c r="P16" s="32"/>
      <c r="Q16" s="33"/>
      <c r="R16" s="32"/>
      <c r="S16" s="33"/>
      <c r="T16" s="43"/>
    </row>
    <row r="17" spans="1:20" x14ac:dyDescent="0.25">
      <c r="A17" s="45"/>
      <c r="B17" s="68">
        <f t="shared" si="1"/>
        <v>3.490340909090909</v>
      </c>
      <c r="C17" s="77">
        <f t="shared" si="0"/>
        <v>3.5200757575757575</v>
      </c>
      <c r="D17" s="70">
        <f t="shared" si="2"/>
        <v>2.9734848484848486E-2</v>
      </c>
      <c r="E17" s="66">
        <v>157</v>
      </c>
      <c r="F17" s="39" t="s">
        <v>59</v>
      </c>
      <c r="G17" s="40"/>
      <c r="H17" s="41"/>
      <c r="I17" s="42"/>
      <c r="J17" s="29"/>
      <c r="K17" s="30"/>
      <c r="L17" s="31"/>
      <c r="M17" s="32"/>
      <c r="N17" s="33"/>
      <c r="O17" s="33"/>
      <c r="P17" s="32"/>
      <c r="Q17" s="33"/>
      <c r="R17" s="32"/>
      <c r="S17" s="33"/>
      <c r="T17" s="43" t="s">
        <v>117</v>
      </c>
    </row>
    <row r="18" spans="1:20" x14ac:dyDescent="0.25">
      <c r="A18" s="36"/>
      <c r="B18" s="68">
        <f t="shared" si="1"/>
        <v>3.5200757575757575</v>
      </c>
      <c r="C18" s="77">
        <f t="shared" si="0"/>
        <v>3.5606060606060606</v>
      </c>
      <c r="D18" s="70">
        <f t="shared" si="2"/>
        <v>4.0530303030303028E-2</v>
      </c>
      <c r="E18" s="66">
        <v>214</v>
      </c>
      <c r="F18" s="39">
        <v>24</v>
      </c>
      <c r="G18" s="40">
        <f t="shared" si="8"/>
        <v>570.66666666666663</v>
      </c>
      <c r="H18" s="41"/>
      <c r="I18" s="42">
        <f t="shared" si="3"/>
        <v>570.66666666666663</v>
      </c>
      <c r="J18" s="29">
        <v>1</v>
      </c>
      <c r="K18" s="30" t="s">
        <v>11</v>
      </c>
      <c r="L18" s="31">
        <f t="shared" si="5"/>
        <v>570.66666666666663</v>
      </c>
      <c r="M18" s="32">
        <f t="shared" si="6"/>
        <v>23.777777777777775</v>
      </c>
      <c r="N18" s="33">
        <f t="shared" si="7"/>
        <v>51.359999999999992</v>
      </c>
      <c r="O18" s="33"/>
      <c r="P18" s="32"/>
      <c r="Q18" s="33"/>
      <c r="R18" s="32"/>
      <c r="S18" s="33"/>
      <c r="T18" s="43"/>
    </row>
    <row r="19" spans="1:20" x14ac:dyDescent="0.25">
      <c r="A19" s="36"/>
      <c r="B19" s="68">
        <f t="shared" si="1"/>
        <v>3.5606060606060606</v>
      </c>
      <c r="C19" s="77">
        <f t="shared" si="0"/>
        <v>3.8276515151515151</v>
      </c>
      <c r="D19" s="70">
        <f t="shared" si="2"/>
        <v>0.26704545454545453</v>
      </c>
      <c r="E19" s="66">
        <v>1410</v>
      </c>
      <c r="F19" s="39">
        <v>22</v>
      </c>
      <c r="G19" s="40">
        <f t="shared" si="8"/>
        <v>3446.6666666666665</v>
      </c>
      <c r="H19" s="41"/>
      <c r="I19" s="42">
        <f t="shared" si="3"/>
        <v>3446.6666666666665</v>
      </c>
      <c r="J19" s="29">
        <v>1</v>
      </c>
      <c r="K19" s="30" t="s">
        <v>11</v>
      </c>
      <c r="L19" s="31">
        <f t="shared" si="5"/>
        <v>3446.6666666666665</v>
      </c>
      <c r="M19" s="32">
        <f t="shared" si="6"/>
        <v>143.61111111111109</v>
      </c>
      <c r="N19" s="33">
        <f t="shared" si="7"/>
        <v>310.2</v>
      </c>
      <c r="O19" s="33"/>
      <c r="P19" s="32"/>
      <c r="Q19" s="33"/>
      <c r="R19" s="32"/>
      <c r="S19" s="33"/>
      <c r="T19" s="43"/>
    </row>
    <row r="20" spans="1:20" x14ac:dyDescent="0.25">
      <c r="A20" s="36"/>
      <c r="B20" s="68">
        <f t="shared" si="1"/>
        <v>3.8276515151515151</v>
      </c>
      <c r="C20" s="77">
        <f t="shared" si="0"/>
        <v>4.0999999999999996</v>
      </c>
      <c r="D20" s="70">
        <f t="shared" si="2"/>
        <v>0.27234848484848484</v>
      </c>
      <c r="E20" s="66">
        <v>1438</v>
      </c>
      <c r="F20" s="39">
        <v>24</v>
      </c>
      <c r="G20" s="40">
        <f t="shared" si="8"/>
        <v>3834.6666666666665</v>
      </c>
      <c r="H20" s="41"/>
      <c r="I20" s="42">
        <f t="shared" si="3"/>
        <v>3834.6666666666665</v>
      </c>
      <c r="J20" s="29">
        <v>1</v>
      </c>
      <c r="K20" s="30" t="s">
        <v>11</v>
      </c>
      <c r="L20" s="31">
        <f t="shared" si="5"/>
        <v>3834.6666666666665</v>
      </c>
      <c r="M20" s="32">
        <f t="shared" si="6"/>
        <v>159.77777777777777</v>
      </c>
      <c r="N20" s="33">
        <f t="shared" si="7"/>
        <v>345.11999999999995</v>
      </c>
      <c r="O20" s="33"/>
      <c r="P20" s="32"/>
      <c r="Q20" s="33"/>
      <c r="R20" s="32"/>
      <c r="S20" s="33"/>
      <c r="T20" s="43"/>
    </row>
    <row r="21" spans="1:20" x14ac:dyDescent="0.25">
      <c r="A21" s="36"/>
      <c r="B21" s="68">
        <f t="shared" si="1"/>
        <v>4.0999999999999996</v>
      </c>
      <c r="C21" s="77">
        <f t="shared" si="0"/>
        <v>4.8001893939393936</v>
      </c>
      <c r="D21" s="70">
        <f t="shared" si="2"/>
        <v>0.70018939393939394</v>
      </c>
      <c r="E21" s="66">
        <v>3697</v>
      </c>
      <c r="F21" s="39">
        <v>21</v>
      </c>
      <c r="G21" s="40">
        <f t="shared" si="8"/>
        <v>8626.3333333333339</v>
      </c>
      <c r="H21" s="41"/>
      <c r="I21" s="42">
        <f t="shared" si="3"/>
        <v>8626.3333333333339</v>
      </c>
      <c r="J21" s="29">
        <v>1</v>
      </c>
      <c r="K21" s="30" t="s">
        <v>11</v>
      </c>
      <c r="L21" s="31">
        <f t="shared" si="5"/>
        <v>8626.3333333333339</v>
      </c>
      <c r="M21" s="32">
        <f t="shared" si="6"/>
        <v>359.43055555555554</v>
      </c>
      <c r="N21" s="33">
        <f t="shared" si="7"/>
        <v>776.37</v>
      </c>
      <c r="O21" s="33"/>
      <c r="P21" s="32"/>
      <c r="Q21" s="33"/>
      <c r="R21" s="32"/>
      <c r="S21" s="33"/>
      <c r="T21" s="43"/>
    </row>
    <row r="22" spans="1:20" x14ac:dyDescent="0.25">
      <c r="A22" s="36"/>
      <c r="B22" s="68">
        <f t="shared" si="1"/>
        <v>4.8001893939393936</v>
      </c>
      <c r="C22" s="77">
        <f t="shared" si="0"/>
        <v>4.8212121212121213</v>
      </c>
      <c r="D22" s="70">
        <f t="shared" si="2"/>
        <v>2.1022727272727273E-2</v>
      </c>
      <c r="E22" s="66">
        <v>111</v>
      </c>
      <c r="F22" s="39">
        <v>23</v>
      </c>
      <c r="G22" s="40">
        <f t="shared" si="8"/>
        <v>283.66666666666669</v>
      </c>
      <c r="H22" s="41"/>
      <c r="I22" s="42">
        <f t="shared" si="3"/>
        <v>283.66666666666669</v>
      </c>
      <c r="J22" s="29">
        <v>1</v>
      </c>
      <c r="K22" s="30" t="s">
        <v>11</v>
      </c>
      <c r="L22" s="31">
        <f t="shared" si="5"/>
        <v>283.66666666666669</v>
      </c>
      <c r="M22" s="32">
        <f t="shared" si="6"/>
        <v>11.819444444444445</v>
      </c>
      <c r="N22" s="33">
        <f t="shared" si="7"/>
        <v>25.53</v>
      </c>
      <c r="O22" s="33"/>
      <c r="P22" s="32"/>
      <c r="Q22" s="33"/>
      <c r="R22" s="32"/>
      <c r="S22" s="33"/>
      <c r="T22" s="43"/>
    </row>
    <row r="23" spans="1:20" x14ac:dyDescent="0.25">
      <c r="A23" s="36"/>
      <c r="B23" s="68">
        <f t="shared" si="1"/>
        <v>4.8212121212121213</v>
      </c>
      <c r="C23" s="77">
        <f t="shared" si="0"/>
        <v>4.8509469696969694</v>
      </c>
      <c r="D23" s="70">
        <f t="shared" si="2"/>
        <v>2.9734848484848486E-2</v>
      </c>
      <c r="E23" s="66">
        <v>157</v>
      </c>
      <c r="F23" s="39" t="s">
        <v>59</v>
      </c>
      <c r="G23" s="40"/>
      <c r="H23" s="41"/>
      <c r="I23" s="42"/>
      <c r="J23" s="29"/>
      <c r="K23" s="30"/>
      <c r="L23" s="31"/>
      <c r="M23" s="32"/>
      <c r="N23" s="33"/>
      <c r="O23" s="33"/>
      <c r="P23" s="32"/>
      <c r="Q23" s="33"/>
      <c r="R23" s="32"/>
      <c r="S23" s="33"/>
      <c r="T23" s="43" t="s">
        <v>118</v>
      </c>
    </row>
    <row r="24" spans="1:20" x14ac:dyDescent="0.25">
      <c r="A24" s="36"/>
      <c r="B24" s="68">
        <f t="shared" si="1"/>
        <v>4.8509469696969694</v>
      </c>
      <c r="C24" s="77">
        <f t="shared" si="0"/>
        <v>5.1721590909090907</v>
      </c>
      <c r="D24" s="70">
        <f t="shared" si="2"/>
        <v>0.32121212121212123</v>
      </c>
      <c r="E24" s="66">
        <v>1696</v>
      </c>
      <c r="F24" s="39">
        <v>22</v>
      </c>
      <c r="G24" s="40">
        <f t="shared" si="8"/>
        <v>4145.7777777777774</v>
      </c>
      <c r="H24" s="41"/>
      <c r="I24" s="42">
        <f t="shared" si="3"/>
        <v>4145.7777777777774</v>
      </c>
      <c r="J24" s="29">
        <v>1</v>
      </c>
      <c r="K24" s="30" t="s">
        <v>11</v>
      </c>
      <c r="L24" s="31">
        <f t="shared" si="5"/>
        <v>4145.7777777777774</v>
      </c>
      <c r="M24" s="32">
        <f t="shared" si="6"/>
        <v>172.7407407407407</v>
      </c>
      <c r="N24" s="33">
        <f t="shared" si="7"/>
        <v>373.11999999999995</v>
      </c>
      <c r="O24" s="33"/>
      <c r="P24" s="32"/>
      <c r="Q24" s="33"/>
      <c r="R24" s="32"/>
      <c r="S24" s="33"/>
      <c r="T24" s="43"/>
    </row>
    <row r="25" spans="1:20" x14ac:dyDescent="0.25">
      <c r="A25" s="36"/>
      <c r="B25" s="68">
        <f t="shared" si="1"/>
        <v>5.1721590909090907</v>
      </c>
      <c r="C25" s="77">
        <f t="shared" si="0"/>
        <v>5.4549242424242426</v>
      </c>
      <c r="D25" s="70">
        <f t="shared" si="2"/>
        <v>0.28276515151515152</v>
      </c>
      <c r="E25" s="66">
        <v>1493</v>
      </c>
      <c r="F25" s="39">
        <v>20</v>
      </c>
      <c r="G25" s="40">
        <f t="shared" si="8"/>
        <v>3317.7777777777778</v>
      </c>
      <c r="H25" s="41"/>
      <c r="I25" s="42">
        <f t="shared" si="3"/>
        <v>3317.7777777777778</v>
      </c>
      <c r="J25" s="29">
        <v>1</v>
      </c>
      <c r="K25" s="30" t="s">
        <v>11</v>
      </c>
      <c r="L25" s="31">
        <f t="shared" si="5"/>
        <v>3317.7777777777778</v>
      </c>
      <c r="M25" s="32">
        <f t="shared" si="6"/>
        <v>138.24074074074073</v>
      </c>
      <c r="N25" s="33">
        <f t="shared" si="7"/>
        <v>298.59999999999997</v>
      </c>
      <c r="O25" s="33"/>
      <c r="P25" s="32"/>
      <c r="Q25" s="33"/>
      <c r="R25" s="32"/>
      <c r="S25" s="33"/>
      <c r="T25" s="46"/>
    </row>
    <row r="26" spans="1:20" x14ac:dyDescent="0.25">
      <c r="A26" s="36"/>
      <c r="B26" s="68">
        <f t="shared" si="1"/>
        <v>5.4549242424242426</v>
      </c>
      <c r="C26" s="77">
        <f t="shared" si="0"/>
        <v>7.1102272727272728</v>
      </c>
      <c r="D26" s="70">
        <f t="shared" si="2"/>
        <v>1.6553030303030303</v>
      </c>
      <c r="E26" s="66">
        <v>8740</v>
      </c>
      <c r="F26" s="39">
        <v>22</v>
      </c>
      <c r="G26" s="40">
        <f t="shared" si="8"/>
        <v>21364.444444444445</v>
      </c>
      <c r="H26" s="41"/>
      <c r="I26" s="42">
        <f t="shared" si="3"/>
        <v>21364.444444444445</v>
      </c>
      <c r="J26" s="29">
        <v>1</v>
      </c>
      <c r="K26" s="30" t="s">
        <v>11</v>
      </c>
      <c r="L26" s="31">
        <f t="shared" si="5"/>
        <v>21364.444444444445</v>
      </c>
      <c r="M26" s="32">
        <f t="shared" si="6"/>
        <v>890.18518518518522</v>
      </c>
      <c r="N26" s="33">
        <f t="shared" si="7"/>
        <v>1922.8</v>
      </c>
      <c r="O26" s="33"/>
      <c r="P26" s="32"/>
      <c r="Q26" s="33"/>
      <c r="R26" s="32"/>
      <c r="S26" s="33"/>
      <c r="T26" s="43"/>
    </row>
    <row r="27" spans="1:20" x14ac:dyDescent="0.25">
      <c r="A27" s="36"/>
      <c r="B27" s="68">
        <f t="shared" si="1"/>
        <v>7.1102272727272728</v>
      </c>
      <c r="C27" s="77">
        <f t="shared" si="0"/>
        <v>7.2571969696969703</v>
      </c>
      <c r="D27" s="70">
        <f t="shared" si="2"/>
        <v>0.14696969696969697</v>
      </c>
      <c r="E27" s="66">
        <v>776</v>
      </c>
      <c r="F27" s="39">
        <v>24</v>
      </c>
      <c r="G27" s="40">
        <f t="shared" si="8"/>
        <v>2069.3333333333335</v>
      </c>
      <c r="H27" s="41"/>
      <c r="I27" s="42">
        <f t="shared" si="3"/>
        <v>2069.3333333333335</v>
      </c>
      <c r="J27" s="29">
        <v>1</v>
      </c>
      <c r="K27" s="30" t="s">
        <v>11</v>
      </c>
      <c r="L27" s="31">
        <f t="shared" si="5"/>
        <v>2069.3333333333335</v>
      </c>
      <c r="M27" s="32">
        <f t="shared" si="6"/>
        <v>86.222222222222229</v>
      </c>
      <c r="N27" s="33">
        <f t="shared" si="7"/>
        <v>186.24</v>
      </c>
      <c r="O27" s="33"/>
      <c r="P27" s="32"/>
      <c r="Q27" s="33"/>
      <c r="R27" s="32"/>
      <c r="S27" s="33"/>
      <c r="T27" s="47"/>
    </row>
    <row r="28" spans="1:20" x14ac:dyDescent="0.25">
      <c r="A28" s="36"/>
      <c r="B28" s="67"/>
      <c r="C28" s="9"/>
      <c r="D28" s="70"/>
      <c r="E28" s="66"/>
      <c r="F28" s="79"/>
      <c r="G28" s="80"/>
      <c r="H28" s="81"/>
      <c r="I28" s="82"/>
      <c r="J28" s="29"/>
      <c r="K28" s="30"/>
      <c r="L28" s="31"/>
      <c r="M28" s="32"/>
      <c r="N28" s="33"/>
      <c r="O28" s="33"/>
      <c r="P28" s="32"/>
      <c r="Q28" s="33"/>
      <c r="R28" s="32"/>
      <c r="S28" s="33"/>
      <c r="T28" s="43"/>
    </row>
    <row r="29" spans="1:20" x14ac:dyDescent="0.25">
      <c r="A29" s="36"/>
      <c r="B29" s="67"/>
      <c r="C29" s="9"/>
      <c r="D29" s="64"/>
      <c r="E29" s="66"/>
      <c r="F29" s="352"/>
      <c r="G29" s="353"/>
      <c r="H29" s="353"/>
      <c r="I29" s="354"/>
      <c r="J29" s="29"/>
      <c r="K29" s="30"/>
      <c r="L29" s="31"/>
      <c r="M29" s="32"/>
      <c r="N29" s="33"/>
      <c r="O29" s="33"/>
      <c r="P29" s="32"/>
      <c r="Q29" s="34"/>
      <c r="R29" s="32"/>
      <c r="S29" s="33"/>
      <c r="T29" s="47"/>
    </row>
    <row r="30" spans="1:20" x14ac:dyDescent="0.25">
      <c r="A30" s="48"/>
      <c r="B30" s="28"/>
      <c r="C30" s="28"/>
      <c r="D30" s="37"/>
      <c r="E30" s="38"/>
      <c r="F30" s="83"/>
      <c r="G30" s="80"/>
      <c r="H30" s="84"/>
      <c r="I30" s="85"/>
      <c r="J30" s="29"/>
      <c r="K30" s="30"/>
      <c r="L30" s="31"/>
      <c r="M30" s="32"/>
      <c r="N30" s="33"/>
      <c r="O30" s="33"/>
      <c r="P30" s="34"/>
      <c r="Q30" s="50"/>
      <c r="R30" s="34"/>
      <c r="S30" s="33"/>
      <c r="T30" s="49"/>
    </row>
    <row r="31" spans="1:20" x14ac:dyDescent="0.25">
      <c r="A31" s="329" t="s">
        <v>27</v>
      </c>
      <c r="B31" s="329"/>
      <c r="C31" s="329"/>
      <c r="D31" s="329"/>
      <c r="E31" s="329"/>
      <c r="F31" s="329"/>
      <c r="G31" s="329"/>
      <c r="H31" s="329"/>
      <c r="I31" s="330"/>
      <c r="J31" s="333" t="s">
        <v>11</v>
      </c>
      <c r="K31" s="334"/>
      <c r="L31" s="227">
        <f>SUMIF($K8:$K30,$J$31,L8:L30)</f>
        <v>88778.444444444423</v>
      </c>
      <c r="M31" s="34">
        <f>SUMIF($K8:$K30,$J$31,M8:M30)</f>
        <v>3699.1018518518522</v>
      </c>
      <c r="N31" s="34">
        <f>SUMIF($K8:$K30,$J$31,N8:N30)</f>
        <v>7990.0599999999995</v>
      </c>
      <c r="O31" s="33"/>
      <c r="P31" s="33"/>
      <c r="Q31" s="34"/>
      <c r="R31" s="33"/>
      <c r="S31" s="32"/>
      <c r="T31" s="47"/>
    </row>
    <row r="32" spans="1:20" x14ac:dyDescent="0.25">
      <c r="A32" s="329"/>
      <c r="B32" s="329"/>
      <c r="C32" s="329"/>
      <c r="D32" s="329"/>
      <c r="E32" s="329"/>
      <c r="F32" s="329"/>
      <c r="G32" s="329"/>
      <c r="H32" s="329"/>
      <c r="I32" s="330"/>
      <c r="J32" s="333"/>
      <c r="K32" s="334"/>
      <c r="L32" s="228"/>
      <c r="M32" s="34"/>
      <c r="N32" s="34"/>
      <c r="O32" s="33"/>
      <c r="P32" s="33"/>
      <c r="Q32" s="34"/>
      <c r="R32" s="33"/>
      <c r="S32" s="32"/>
      <c r="T32" s="47"/>
    </row>
    <row r="33" spans="1:20" x14ac:dyDescent="0.25">
      <c r="A33" s="329" t="s">
        <v>28</v>
      </c>
      <c r="B33" s="329"/>
      <c r="C33" s="329"/>
      <c r="D33" s="329"/>
      <c r="E33" s="329"/>
      <c r="F33" s="329"/>
      <c r="G33" s="329"/>
      <c r="H33" s="329"/>
      <c r="I33" s="329"/>
      <c r="J33" s="329"/>
      <c r="K33" s="330"/>
      <c r="L33" s="227">
        <f>SUM(L8:L30)</f>
        <v>88778.444444444423</v>
      </c>
      <c r="M33" s="34">
        <f>SUM(M8:M30)</f>
        <v>3699.1018518518522</v>
      </c>
      <c r="N33" s="34">
        <f>SUM(N8:N30)</f>
        <v>7990.0599999999995</v>
      </c>
      <c r="O33" s="33"/>
      <c r="P33" s="33"/>
      <c r="Q33" s="34"/>
      <c r="R33" s="33"/>
      <c r="S33" s="33"/>
      <c r="T33" s="47"/>
    </row>
    <row r="34" spans="1:20" x14ac:dyDescent="0.25">
      <c r="A34" s="331" t="s">
        <v>29</v>
      </c>
      <c r="B34" s="331"/>
      <c r="C34" s="331"/>
      <c r="D34" s="331"/>
      <c r="E34" s="331"/>
      <c r="F34" s="331"/>
      <c r="G34" s="331"/>
      <c r="H34" s="331"/>
      <c r="I34" s="331"/>
      <c r="J34" s="331"/>
      <c r="K34" s="332"/>
      <c r="L34" s="51">
        <f>L31+L32</f>
        <v>88778.444444444423</v>
      </c>
      <c r="M34" s="51">
        <f t="shared" ref="M34:N34" si="9">M31+M32</f>
        <v>3699.1018518518522</v>
      </c>
      <c r="N34" s="51">
        <f t="shared" si="9"/>
        <v>7990.0599999999995</v>
      </c>
      <c r="O34" s="51"/>
      <c r="P34" s="53"/>
      <c r="Q34" s="51"/>
      <c r="R34" s="53"/>
      <c r="S34" s="53"/>
      <c r="T34" s="52"/>
    </row>
  </sheetData>
  <mergeCells count="29">
    <mergeCell ref="A33:K33"/>
    <mergeCell ref="P3:P6"/>
    <mergeCell ref="A34:K34"/>
    <mergeCell ref="A32:I32"/>
    <mergeCell ref="J32:K32"/>
    <mergeCell ref="F29:I29"/>
    <mergeCell ref="A31:I31"/>
    <mergeCell ref="J31:K31"/>
    <mergeCell ref="L3:L6"/>
    <mergeCell ref="M3:M5"/>
    <mergeCell ref="N3:N6"/>
    <mergeCell ref="O3:O6"/>
    <mergeCell ref="I3:I6"/>
    <mergeCell ref="J3:J6"/>
    <mergeCell ref="K3:K6"/>
    <mergeCell ref="A1:T1"/>
    <mergeCell ref="A2:E2"/>
    <mergeCell ref="F2:I2"/>
    <mergeCell ref="J2:K2"/>
    <mergeCell ref="A3:A7"/>
    <mergeCell ref="B3:C6"/>
    <mergeCell ref="D3:E6"/>
    <mergeCell ref="F3:F6"/>
    <mergeCell ref="G3:G6"/>
    <mergeCell ref="H3:H6"/>
    <mergeCell ref="R3:R6"/>
    <mergeCell ref="S3:S6"/>
    <mergeCell ref="T3:T7"/>
    <mergeCell ref="Q3:Q6"/>
  </mergeCells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A4CB5-6F7E-4B32-AE33-EADCC66DFEAE}">
  <dimension ref="A1:AA63"/>
  <sheetViews>
    <sheetView tabSelected="1" zoomScaleNormal="100" workbookViewId="0">
      <selection activeCell="K27" sqref="K27"/>
    </sheetView>
  </sheetViews>
  <sheetFormatPr defaultRowHeight="15" x14ac:dyDescent="0.25"/>
  <cols>
    <col min="27" max="27" width="26.85546875" customWidth="1"/>
  </cols>
  <sheetData>
    <row r="1" spans="1:27" ht="15.75" x14ac:dyDescent="0.25">
      <c r="A1" s="375" t="s">
        <v>31</v>
      </c>
      <c r="B1" s="377" t="s">
        <v>0</v>
      </c>
      <c r="C1" s="380" t="s">
        <v>15</v>
      </c>
      <c r="D1" s="381"/>
      <c r="E1" s="384"/>
      <c r="F1" s="387" t="s">
        <v>21</v>
      </c>
      <c r="G1" s="416">
        <v>621</v>
      </c>
      <c r="H1" s="417"/>
      <c r="I1" s="417"/>
      <c r="J1" s="417"/>
      <c r="K1" s="417"/>
      <c r="L1" s="371">
        <v>644</v>
      </c>
      <c r="M1" s="372"/>
      <c r="N1" s="372"/>
      <c r="O1" s="372"/>
      <c r="P1" s="372"/>
      <c r="Q1" s="372"/>
      <c r="R1" s="372"/>
      <c r="S1" s="373"/>
      <c r="T1" s="371">
        <v>646</v>
      </c>
      <c r="U1" s="373"/>
      <c r="V1" s="147"/>
      <c r="W1" s="147"/>
      <c r="X1" s="147"/>
      <c r="Y1" s="147"/>
      <c r="Z1" s="147"/>
      <c r="AA1" s="409" t="s">
        <v>32</v>
      </c>
    </row>
    <row r="2" spans="1:27" ht="15.75" customHeight="1" x14ac:dyDescent="0.25">
      <c r="A2" s="375"/>
      <c r="B2" s="378"/>
      <c r="C2" s="382"/>
      <c r="D2" s="383"/>
      <c r="E2" s="385"/>
      <c r="F2" s="388"/>
      <c r="G2" s="412" t="s">
        <v>33</v>
      </c>
      <c r="H2" s="414" t="s">
        <v>34</v>
      </c>
      <c r="I2" s="414"/>
      <c r="J2" s="414"/>
      <c r="K2" s="415"/>
      <c r="L2" s="414" t="s">
        <v>35</v>
      </c>
      <c r="M2" s="414"/>
      <c r="N2" s="368" t="s">
        <v>36</v>
      </c>
      <c r="O2" s="369"/>
      <c r="P2" s="369"/>
      <c r="Q2" s="369"/>
      <c r="R2" s="369"/>
      <c r="S2" s="370"/>
      <c r="T2" s="368" t="s">
        <v>35</v>
      </c>
      <c r="U2" s="370"/>
      <c r="V2" s="146"/>
      <c r="W2" s="146"/>
      <c r="X2" s="146"/>
      <c r="Y2" s="146"/>
      <c r="Z2" s="146"/>
      <c r="AA2" s="409"/>
    </row>
    <row r="3" spans="1:27" ht="15.75" customHeight="1" x14ac:dyDescent="0.25">
      <c r="A3" s="375"/>
      <c r="B3" s="378"/>
      <c r="C3" s="382"/>
      <c r="D3" s="383"/>
      <c r="E3" s="385"/>
      <c r="F3" s="388"/>
      <c r="G3" s="412"/>
      <c r="H3" s="414" t="s">
        <v>37</v>
      </c>
      <c r="I3" s="414"/>
      <c r="J3" s="414" t="s">
        <v>38</v>
      </c>
      <c r="K3" s="415"/>
      <c r="L3" s="395" t="s">
        <v>39</v>
      </c>
      <c r="M3" s="395" t="s">
        <v>40</v>
      </c>
      <c r="N3" s="361" t="s">
        <v>95</v>
      </c>
      <c r="O3" s="361" t="s">
        <v>41</v>
      </c>
      <c r="P3" s="406" t="s">
        <v>96</v>
      </c>
      <c r="Q3" s="403" t="s">
        <v>97</v>
      </c>
      <c r="R3" s="395" t="s">
        <v>98</v>
      </c>
      <c r="S3" s="395" t="s">
        <v>123</v>
      </c>
      <c r="T3" s="361" t="s">
        <v>122</v>
      </c>
      <c r="U3" s="395" t="s">
        <v>119</v>
      </c>
      <c r="V3" s="395"/>
      <c r="W3" s="403"/>
      <c r="X3" s="406"/>
      <c r="Y3" s="361"/>
      <c r="Z3" s="361"/>
      <c r="AA3" s="409"/>
    </row>
    <row r="4" spans="1:27" x14ac:dyDescent="0.25">
      <c r="A4" s="375"/>
      <c r="B4" s="378"/>
      <c r="C4" s="382"/>
      <c r="D4" s="383"/>
      <c r="E4" s="385"/>
      <c r="F4" s="388"/>
      <c r="G4" s="412"/>
      <c r="H4" s="395" t="s">
        <v>42</v>
      </c>
      <c r="I4" s="395" t="s">
        <v>43</v>
      </c>
      <c r="J4" s="395" t="s">
        <v>44</v>
      </c>
      <c r="K4" s="366" t="s">
        <v>45</v>
      </c>
      <c r="L4" s="395"/>
      <c r="M4" s="395"/>
      <c r="N4" s="361"/>
      <c r="O4" s="361"/>
      <c r="P4" s="407"/>
      <c r="Q4" s="404"/>
      <c r="R4" s="395"/>
      <c r="S4" s="395"/>
      <c r="T4" s="361"/>
      <c r="U4" s="395"/>
      <c r="V4" s="395"/>
      <c r="W4" s="404"/>
      <c r="X4" s="407"/>
      <c r="Y4" s="361"/>
      <c r="Z4" s="361"/>
      <c r="AA4" s="409"/>
    </row>
    <row r="5" spans="1:27" x14ac:dyDescent="0.25">
      <c r="A5" s="375"/>
      <c r="B5" s="378"/>
      <c r="C5" s="382"/>
      <c r="D5" s="383"/>
      <c r="E5" s="385"/>
      <c r="F5" s="388"/>
      <c r="G5" s="412"/>
      <c r="H5" s="395"/>
      <c r="I5" s="395"/>
      <c r="J5" s="395"/>
      <c r="K5" s="366"/>
      <c r="L5" s="395"/>
      <c r="M5" s="395"/>
      <c r="N5" s="361"/>
      <c r="O5" s="361"/>
      <c r="P5" s="407"/>
      <c r="Q5" s="404"/>
      <c r="R5" s="395"/>
      <c r="S5" s="395"/>
      <c r="T5" s="361"/>
      <c r="U5" s="395"/>
      <c r="V5" s="395"/>
      <c r="W5" s="404"/>
      <c r="X5" s="407"/>
      <c r="Y5" s="361"/>
      <c r="Z5" s="361"/>
      <c r="AA5" s="409"/>
    </row>
    <row r="6" spans="1:27" x14ac:dyDescent="0.25">
      <c r="A6" s="375"/>
      <c r="B6" s="378"/>
      <c r="C6" s="382"/>
      <c r="D6" s="383"/>
      <c r="E6" s="385"/>
      <c r="F6" s="388"/>
      <c r="G6" s="412"/>
      <c r="H6" s="395"/>
      <c r="I6" s="395"/>
      <c r="J6" s="395"/>
      <c r="K6" s="366"/>
      <c r="L6" s="395"/>
      <c r="M6" s="395"/>
      <c r="N6" s="361"/>
      <c r="O6" s="361"/>
      <c r="P6" s="407"/>
      <c r="Q6" s="404"/>
      <c r="R6" s="395"/>
      <c r="S6" s="395"/>
      <c r="T6" s="361"/>
      <c r="U6" s="395"/>
      <c r="V6" s="395"/>
      <c r="W6" s="404"/>
      <c r="X6" s="407"/>
      <c r="Y6" s="361"/>
      <c r="Z6" s="361"/>
      <c r="AA6" s="409"/>
    </row>
    <row r="7" spans="1:27" x14ac:dyDescent="0.25">
      <c r="A7" s="375"/>
      <c r="B7" s="378"/>
      <c r="C7" s="382"/>
      <c r="D7" s="383"/>
      <c r="E7" s="385"/>
      <c r="F7" s="388"/>
      <c r="G7" s="412"/>
      <c r="H7" s="395"/>
      <c r="I7" s="395"/>
      <c r="J7" s="395"/>
      <c r="K7" s="366"/>
      <c r="L7" s="395"/>
      <c r="M7" s="395"/>
      <c r="N7" s="361"/>
      <c r="O7" s="361"/>
      <c r="P7" s="407"/>
      <c r="Q7" s="404"/>
      <c r="R7" s="395"/>
      <c r="S7" s="395"/>
      <c r="T7" s="361"/>
      <c r="U7" s="395"/>
      <c r="V7" s="395"/>
      <c r="W7" s="404"/>
      <c r="X7" s="407"/>
      <c r="Y7" s="361"/>
      <c r="Z7" s="361"/>
      <c r="AA7" s="409"/>
    </row>
    <row r="8" spans="1:27" x14ac:dyDescent="0.25">
      <c r="A8" s="375"/>
      <c r="B8" s="378"/>
      <c r="C8" s="382"/>
      <c r="D8" s="383"/>
      <c r="E8" s="385"/>
      <c r="F8" s="388"/>
      <c r="G8" s="412"/>
      <c r="H8" s="395"/>
      <c r="I8" s="395"/>
      <c r="J8" s="395"/>
      <c r="K8" s="366"/>
      <c r="L8" s="395"/>
      <c r="M8" s="395"/>
      <c r="N8" s="361"/>
      <c r="O8" s="361"/>
      <c r="P8" s="407"/>
      <c r="Q8" s="404"/>
      <c r="R8" s="395"/>
      <c r="S8" s="395"/>
      <c r="T8" s="361"/>
      <c r="U8" s="395"/>
      <c r="V8" s="395"/>
      <c r="W8" s="404"/>
      <c r="X8" s="407"/>
      <c r="Y8" s="361"/>
      <c r="Z8" s="361"/>
      <c r="AA8" s="409"/>
    </row>
    <row r="9" spans="1:27" x14ac:dyDescent="0.25">
      <c r="A9" s="375"/>
      <c r="B9" s="378"/>
      <c r="C9" s="382"/>
      <c r="D9" s="383"/>
      <c r="E9" s="385"/>
      <c r="F9" s="388"/>
      <c r="G9" s="412"/>
      <c r="H9" s="395"/>
      <c r="I9" s="395"/>
      <c r="J9" s="395"/>
      <c r="K9" s="366"/>
      <c r="L9" s="395"/>
      <c r="M9" s="395"/>
      <c r="N9" s="361"/>
      <c r="O9" s="361"/>
      <c r="P9" s="407"/>
      <c r="Q9" s="404"/>
      <c r="R9" s="395"/>
      <c r="S9" s="395"/>
      <c r="T9" s="361"/>
      <c r="U9" s="395"/>
      <c r="V9" s="395"/>
      <c r="W9" s="404"/>
      <c r="X9" s="407"/>
      <c r="Y9" s="361"/>
      <c r="Z9" s="361"/>
      <c r="AA9" s="409"/>
    </row>
    <row r="10" spans="1:27" ht="18.75" customHeight="1" x14ac:dyDescent="0.25">
      <c r="A10" s="375"/>
      <c r="B10" s="378"/>
      <c r="C10" s="382"/>
      <c r="D10" s="383"/>
      <c r="E10" s="385"/>
      <c r="F10" s="388"/>
      <c r="G10" s="412"/>
      <c r="H10" s="395"/>
      <c r="I10" s="395"/>
      <c r="J10" s="395"/>
      <c r="K10" s="366"/>
      <c r="L10" s="395"/>
      <c r="M10" s="395"/>
      <c r="N10" s="361"/>
      <c r="O10" s="361"/>
      <c r="P10" s="407"/>
      <c r="Q10" s="404"/>
      <c r="R10" s="395"/>
      <c r="S10" s="395"/>
      <c r="T10" s="361"/>
      <c r="U10" s="395"/>
      <c r="V10" s="395"/>
      <c r="W10" s="404"/>
      <c r="X10" s="407"/>
      <c r="Y10" s="361"/>
      <c r="Z10" s="361"/>
      <c r="AA10" s="409"/>
    </row>
    <row r="11" spans="1:27" x14ac:dyDescent="0.25">
      <c r="A11" s="375"/>
      <c r="B11" s="378"/>
      <c r="C11" s="382"/>
      <c r="D11" s="383"/>
      <c r="E11" s="385"/>
      <c r="F11" s="388"/>
      <c r="G11" s="412"/>
      <c r="H11" s="395"/>
      <c r="I11" s="395"/>
      <c r="J11" s="395"/>
      <c r="K11" s="366"/>
      <c r="L11" s="395"/>
      <c r="M11" s="395"/>
      <c r="N11" s="361"/>
      <c r="O11" s="361"/>
      <c r="P11" s="407"/>
      <c r="Q11" s="404"/>
      <c r="R11" s="395"/>
      <c r="S11" s="395"/>
      <c r="T11" s="361"/>
      <c r="U11" s="395"/>
      <c r="V11" s="395"/>
      <c r="W11" s="404"/>
      <c r="X11" s="407"/>
      <c r="Y11" s="361"/>
      <c r="Z11" s="361"/>
      <c r="AA11" s="409"/>
    </row>
    <row r="12" spans="1:27" x14ac:dyDescent="0.25">
      <c r="A12" s="375"/>
      <c r="B12" s="378"/>
      <c r="C12" s="382"/>
      <c r="D12" s="383"/>
      <c r="E12" s="385"/>
      <c r="F12" s="388"/>
      <c r="G12" s="412"/>
      <c r="H12" s="395"/>
      <c r="I12" s="395"/>
      <c r="J12" s="395"/>
      <c r="K12" s="366"/>
      <c r="L12" s="395"/>
      <c r="M12" s="395"/>
      <c r="N12" s="361"/>
      <c r="O12" s="361"/>
      <c r="P12" s="407"/>
      <c r="Q12" s="404"/>
      <c r="R12" s="395"/>
      <c r="S12" s="395"/>
      <c r="T12" s="361"/>
      <c r="U12" s="395"/>
      <c r="V12" s="395"/>
      <c r="W12" s="404"/>
      <c r="X12" s="407"/>
      <c r="Y12" s="361"/>
      <c r="Z12" s="361"/>
      <c r="AA12" s="409"/>
    </row>
    <row r="13" spans="1:27" x14ac:dyDescent="0.25">
      <c r="A13" s="375"/>
      <c r="B13" s="378"/>
      <c r="C13" s="382"/>
      <c r="D13" s="383"/>
      <c r="E13" s="385"/>
      <c r="F13" s="388"/>
      <c r="G13" s="412"/>
      <c r="H13" s="395"/>
      <c r="I13" s="395"/>
      <c r="J13" s="395"/>
      <c r="K13" s="366"/>
      <c r="L13" s="395"/>
      <c r="M13" s="395"/>
      <c r="N13" s="361"/>
      <c r="O13" s="361"/>
      <c r="P13" s="407"/>
      <c r="Q13" s="404"/>
      <c r="R13" s="395"/>
      <c r="S13" s="395"/>
      <c r="T13" s="361"/>
      <c r="U13" s="395"/>
      <c r="V13" s="395"/>
      <c r="W13" s="404"/>
      <c r="X13" s="407"/>
      <c r="Y13" s="361"/>
      <c r="Z13" s="361"/>
      <c r="AA13" s="409"/>
    </row>
    <row r="14" spans="1:27" x14ac:dyDescent="0.25">
      <c r="A14" s="375"/>
      <c r="B14" s="378"/>
      <c r="C14" s="382"/>
      <c r="D14" s="383"/>
      <c r="E14" s="385"/>
      <c r="F14" s="388"/>
      <c r="G14" s="412"/>
      <c r="H14" s="395"/>
      <c r="I14" s="395"/>
      <c r="J14" s="395"/>
      <c r="K14" s="366"/>
      <c r="L14" s="395"/>
      <c r="M14" s="395"/>
      <c r="N14" s="361"/>
      <c r="O14" s="361"/>
      <c r="P14" s="407"/>
      <c r="Q14" s="404"/>
      <c r="R14" s="395"/>
      <c r="S14" s="395"/>
      <c r="T14" s="361"/>
      <c r="U14" s="395"/>
      <c r="V14" s="395"/>
      <c r="W14" s="404"/>
      <c r="X14" s="407"/>
      <c r="Y14" s="361"/>
      <c r="Z14" s="361"/>
      <c r="AA14" s="409"/>
    </row>
    <row r="15" spans="1:27" ht="15.75" x14ac:dyDescent="0.25">
      <c r="A15" s="375"/>
      <c r="B15" s="378"/>
      <c r="C15" s="86" t="s">
        <v>46</v>
      </c>
      <c r="D15" s="87" t="s">
        <v>47</v>
      </c>
      <c r="E15" s="386"/>
      <c r="F15" s="389"/>
      <c r="G15" s="413"/>
      <c r="H15" s="396"/>
      <c r="I15" s="418"/>
      <c r="J15" s="418"/>
      <c r="K15" s="367"/>
      <c r="L15" s="396"/>
      <c r="M15" s="396"/>
      <c r="N15" s="362"/>
      <c r="O15" s="362"/>
      <c r="P15" s="408"/>
      <c r="Q15" s="405"/>
      <c r="R15" s="396"/>
      <c r="S15" s="396"/>
      <c r="T15" s="362"/>
      <c r="U15" s="396"/>
      <c r="V15" s="396"/>
      <c r="W15" s="405"/>
      <c r="X15" s="408"/>
      <c r="Y15" s="362"/>
      <c r="Z15" s="362"/>
      <c r="AA15" s="410"/>
    </row>
    <row r="16" spans="1:27" ht="16.5" thickBot="1" x14ac:dyDescent="0.3">
      <c r="A16" s="376"/>
      <c r="B16" s="379"/>
      <c r="C16" s="88" t="s">
        <v>25</v>
      </c>
      <c r="D16" s="89" t="s">
        <v>25</v>
      </c>
      <c r="E16" s="90"/>
      <c r="F16" s="91"/>
      <c r="G16" s="92" t="s">
        <v>48</v>
      </c>
      <c r="H16" s="93" t="s">
        <v>48</v>
      </c>
      <c r="I16" s="94" t="s">
        <v>48</v>
      </c>
      <c r="J16" s="95" t="s">
        <v>48</v>
      </c>
      <c r="K16" s="96" t="s">
        <v>48</v>
      </c>
      <c r="L16" s="97" t="s">
        <v>9</v>
      </c>
      <c r="M16" s="93" t="s">
        <v>9</v>
      </c>
      <c r="N16" s="98" t="s">
        <v>4</v>
      </c>
      <c r="O16" s="99" t="s">
        <v>49</v>
      </c>
      <c r="P16" s="99" t="s">
        <v>4</v>
      </c>
      <c r="Q16" s="93" t="s">
        <v>4</v>
      </c>
      <c r="R16" s="100" t="s">
        <v>48</v>
      </c>
      <c r="S16" s="101" t="s">
        <v>48</v>
      </c>
      <c r="T16" s="100" t="s">
        <v>9</v>
      </c>
      <c r="U16" s="98" t="s">
        <v>9</v>
      </c>
      <c r="V16" s="98"/>
      <c r="W16" s="98"/>
      <c r="X16" s="98"/>
      <c r="Y16" s="98"/>
      <c r="Z16" s="98"/>
      <c r="AA16" s="411"/>
    </row>
    <row r="17" spans="1:27" x14ac:dyDescent="0.25">
      <c r="A17" s="102"/>
      <c r="B17" s="103"/>
      <c r="C17" s="104"/>
      <c r="D17" s="104"/>
      <c r="E17" s="105"/>
      <c r="F17" s="106"/>
      <c r="G17" s="107"/>
      <c r="H17" s="108"/>
      <c r="I17" s="109"/>
      <c r="J17" s="110"/>
      <c r="K17" s="111"/>
      <c r="L17" s="108"/>
      <c r="M17" s="108"/>
      <c r="N17" s="108"/>
      <c r="O17" s="112"/>
      <c r="P17" s="112"/>
      <c r="Q17" s="108"/>
      <c r="R17" s="108"/>
      <c r="S17" s="113"/>
      <c r="T17" s="112"/>
      <c r="U17" s="112"/>
      <c r="V17" s="112"/>
      <c r="W17" s="112"/>
      <c r="X17" s="112"/>
      <c r="Y17" s="112"/>
      <c r="Z17" s="112"/>
      <c r="AA17" s="114"/>
    </row>
    <row r="18" spans="1:27" x14ac:dyDescent="0.25">
      <c r="A18" s="115">
        <v>1</v>
      </c>
      <c r="B18" s="103" t="s">
        <v>77</v>
      </c>
      <c r="C18" s="116">
        <v>9.2189999999999994</v>
      </c>
      <c r="D18" s="116">
        <v>14.708</v>
      </c>
      <c r="E18" s="105"/>
      <c r="F18" s="106" t="s">
        <v>11</v>
      </c>
      <c r="G18" s="117">
        <v>425</v>
      </c>
      <c r="H18" s="113"/>
      <c r="I18" s="118"/>
      <c r="J18" s="110">
        <v>425</v>
      </c>
      <c r="K18" s="111"/>
      <c r="L18" s="119">
        <f>(D18-C18)*2</f>
        <v>10.978000000000002</v>
      </c>
      <c r="M18" s="119">
        <f>(D18-C18)</f>
        <v>5.4890000000000008</v>
      </c>
      <c r="N18" s="113"/>
      <c r="O18" s="113"/>
      <c r="P18" s="113"/>
      <c r="Q18" s="113"/>
      <c r="R18" s="113"/>
      <c r="S18" s="113"/>
      <c r="T18" s="120"/>
      <c r="U18" s="120"/>
      <c r="V18" s="120"/>
      <c r="W18" s="120"/>
      <c r="X18" s="120"/>
      <c r="Y18" s="120"/>
      <c r="Z18" s="120"/>
      <c r="AA18" s="15"/>
    </row>
    <row r="19" spans="1:27" x14ac:dyDescent="0.25">
      <c r="A19" s="115"/>
      <c r="B19" s="103"/>
      <c r="C19" s="116">
        <v>9.2249999999999996</v>
      </c>
      <c r="D19" s="116">
        <v>9.2720000000000002</v>
      </c>
      <c r="E19" s="105"/>
      <c r="F19" s="106" t="s">
        <v>11</v>
      </c>
      <c r="G19" s="117"/>
      <c r="H19" s="113"/>
      <c r="I19" s="118"/>
      <c r="J19" s="110"/>
      <c r="K19" s="111"/>
      <c r="L19" s="119"/>
      <c r="M19" s="119"/>
      <c r="N19" s="113">
        <v>77</v>
      </c>
      <c r="O19" s="113">
        <v>24</v>
      </c>
      <c r="P19" s="113">
        <v>47</v>
      </c>
      <c r="Q19" s="113">
        <v>34</v>
      </c>
      <c r="R19" s="113">
        <v>1</v>
      </c>
      <c r="S19" s="113">
        <v>1</v>
      </c>
      <c r="T19" s="120"/>
      <c r="U19" s="120"/>
      <c r="V19" s="120"/>
      <c r="W19" s="120"/>
      <c r="X19" s="120"/>
      <c r="Y19" s="120"/>
      <c r="Z19" s="120"/>
      <c r="AA19" s="15"/>
    </row>
    <row r="20" spans="1:27" x14ac:dyDescent="0.25">
      <c r="A20" s="115"/>
      <c r="B20" s="103"/>
      <c r="C20" s="116"/>
      <c r="D20" s="116"/>
      <c r="E20" s="105"/>
      <c r="F20" s="106"/>
      <c r="G20" s="117"/>
      <c r="H20" s="113"/>
      <c r="I20" s="118"/>
      <c r="J20" s="110"/>
      <c r="K20" s="111"/>
      <c r="L20" s="119"/>
      <c r="M20" s="119"/>
      <c r="N20" s="113"/>
      <c r="O20" s="113"/>
      <c r="P20" s="113"/>
      <c r="Q20" s="113"/>
      <c r="R20" s="113"/>
      <c r="S20" s="113"/>
      <c r="T20" s="120"/>
      <c r="U20" s="120"/>
      <c r="V20" s="120"/>
      <c r="W20" s="120"/>
      <c r="X20" s="120"/>
      <c r="Y20" s="120"/>
      <c r="Z20" s="120"/>
      <c r="AA20" s="121"/>
    </row>
    <row r="21" spans="1:27" x14ac:dyDescent="0.25">
      <c r="A21" s="115">
        <v>2</v>
      </c>
      <c r="B21" s="103" t="s">
        <v>94</v>
      </c>
      <c r="C21" s="116">
        <v>0.35</v>
      </c>
      <c r="D21" s="116">
        <v>3.2450000000000001</v>
      </c>
      <c r="E21" s="105"/>
      <c r="F21" s="106" t="s">
        <v>11</v>
      </c>
      <c r="G21" s="117"/>
      <c r="H21" s="113"/>
      <c r="I21" s="118"/>
      <c r="J21" s="110"/>
      <c r="K21" s="111"/>
      <c r="L21" s="119">
        <f t="shared" ref="L21:L27" si="0">(D21-C21)*2</f>
        <v>5.79</v>
      </c>
      <c r="M21" s="119">
        <f t="shared" ref="M21:M27" si="1">(D21-C21)</f>
        <v>2.895</v>
      </c>
      <c r="N21" s="113"/>
      <c r="O21" s="113">
        <v>13</v>
      </c>
      <c r="P21" s="113"/>
      <c r="Q21" s="119"/>
      <c r="R21" s="119"/>
      <c r="S21" s="113"/>
      <c r="T21" s="120"/>
      <c r="U21" s="120"/>
      <c r="V21" s="120"/>
      <c r="W21" s="120"/>
      <c r="X21" s="120"/>
      <c r="Y21" s="120"/>
      <c r="Z21" s="120"/>
      <c r="AA21" s="121"/>
    </row>
    <row r="22" spans="1:27" x14ac:dyDescent="0.25">
      <c r="A22" s="115"/>
      <c r="B22" s="103"/>
      <c r="C22" s="116">
        <v>3.2450000000000001</v>
      </c>
      <c r="D22" s="116">
        <v>3.2679999999999998</v>
      </c>
      <c r="E22" s="105"/>
      <c r="F22" s="106" t="s">
        <v>11</v>
      </c>
      <c r="G22" s="117"/>
      <c r="H22" s="113"/>
      <c r="I22" s="118"/>
      <c r="J22" s="110"/>
      <c r="K22" s="111"/>
      <c r="L22" s="119"/>
      <c r="M22" s="119"/>
      <c r="N22" s="113"/>
      <c r="O22" s="113"/>
      <c r="P22" s="113"/>
      <c r="Q22" s="113"/>
      <c r="R22" s="113"/>
      <c r="S22" s="113"/>
      <c r="T22" s="288">
        <f>(D22-C22)*2</f>
        <v>4.5999999999999375E-2</v>
      </c>
      <c r="U22" s="288">
        <f>D22-C22</f>
        <v>2.2999999999999687E-2</v>
      </c>
      <c r="V22" s="120"/>
      <c r="W22" s="120"/>
      <c r="X22" s="120"/>
      <c r="Y22" s="120"/>
      <c r="Z22" s="120"/>
      <c r="AA22" s="121"/>
    </row>
    <row r="23" spans="1:27" x14ac:dyDescent="0.25">
      <c r="A23" s="115"/>
      <c r="B23" s="103"/>
      <c r="C23" s="116">
        <v>3.2679999999999998</v>
      </c>
      <c r="D23" s="122">
        <v>3.49</v>
      </c>
      <c r="E23" s="105"/>
      <c r="F23" s="106" t="s">
        <v>11</v>
      </c>
      <c r="G23" s="117"/>
      <c r="H23" s="113"/>
      <c r="I23" s="118"/>
      <c r="J23" s="110"/>
      <c r="K23" s="111"/>
      <c r="L23" s="119">
        <f t="shared" si="0"/>
        <v>0.44400000000000084</v>
      </c>
      <c r="M23" s="119">
        <f t="shared" si="1"/>
        <v>0.22200000000000042</v>
      </c>
      <c r="N23" s="113"/>
      <c r="O23" s="113"/>
      <c r="P23" s="113"/>
      <c r="Q23" s="113"/>
      <c r="R23" s="113"/>
      <c r="S23" s="113"/>
      <c r="T23" s="288"/>
      <c r="U23" s="288"/>
      <c r="V23" s="120"/>
      <c r="W23" s="120"/>
      <c r="X23" s="120"/>
      <c r="Y23" s="120"/>
      <c r="Z23" s="120"/>
      <c r="AA23" s="121"/>
    </row>
    <row r="24" spans="1:27" x14ac:dyDescent="0.25">
      <c r="A24" s="115"/>
      <c r="B24" s="103"/>
      <c r="C24" s="116">
        <v>3.49</v>
      </c>
      <c r="D24" s="122">
        <v>3.52</v>
      </c>
      <c r="E24" s="105"/>
      <c r="F24" s="106" t="s">
        <v>11</v>
      </c>
      <c r="G24" s="117"/>
      <c r="H24" s="113"/>
      <c r="I24" s="118"/>
      <c r="J24" s="110"/>
      <c r="K24" s="111"/>
      <c r="L24" s="119"/>
      <c r="M24" s="119"/>
      <c r="N24" s="113"/>
      <c r="O24" s="113"/>
      <c r="P24" s="113"/>
      <c r="Q24" s="113"/>
      <c r="R24" s="113"/>
      <c r="S24" s="113"/>
      <c r="T24" s="288">
        <f t="shared" ref="T24:T26" si="2">(D24-C24)*2</f>
        <v>5.9999999999999609E-2</v>
      </c>
      <c r="U24" s="288">
        <f t="shared" ref="U24:U26" si="3">D24-C24</f>
        <v>2.9999999999999805E-2</v>
      </c>
      <c r="V24" s="120"/>
      <c r="W24" s="120"/>
      <c r="X24" s="120"/>
      <c r="Y24" s="120"/>
      <c r="Z24" s="120"/>
      <c r="AA24" s="15"/>
    </row>
    <row r="25" spans="1:27" x14ac:dyDescent="0.25">
      <c r="A25" s="115"/>
      <c r="B25" s="103"/>
      <c r="C25" s="116">
        <v>3.52</v>
      </c>
      <c r="D25" s="122">
        <v>4.8209999999999997</v>
      </c>
      <c r="E25" s="105"/>
      <c r="F25" s="106" t="s">
        <v>11</v>
      </c>
      <c r="G25" s="117"/>
      <c r="H25" s="113"/>
      <c r="I25" s="118"/>
      <c r="J25" s="110"/>
      <c r="K25" s="111"/>
      <c r="L25" s="119">
        <f t="shared" si="0"/>
        <v>2.6019999999999994</v>
      </c>
      <c r="M25" s="119">
        <f t="shared" si="1"/>
        <v>1.3009999999999997</v>
      </c>
      <c r="N25" s="113"/>
      <c r="O25" s="113"/>
      <c r="P25" s="113"/>
      <c r="Q25" s="113"/>
      <c r="R25" s="113"/>
      <c r="S25" s="113"/>
      <c r="T25" s="288"/>
      <c r="U25" s="288"/>
      <c r="V25" s="120"/>
      <c r="W25" s="120"/>
      <c r="X25" s="120"/>
      <c r="Y25" s="120"/>
      <c r="Z25" s="120"/>
      <c r="AA25" s="121"/>
    </row>
    <row r="26" spans="1:27" x14ac:dyDescent="0.25">
      <c r="A26" s="115"/>
      <c r="B26" s="103"/>
      <c r="C26" s="116">
        <v>4.8209999999999997</v>
      </c>
      <c r="D26" s="122">
        <v>4.851</v>
      </c>
      <c r="E26" s="105"/>
      <c r="F26" s="106" t="s">
        <v>11</v>
      </c>
      <c r="G26" s="117"/>
      <c r="H26" s="113"/>
      <c r="I26" s="118"/>
      <c r="J26" s="110"/>
      <c r="K26" s="111"/>
      <c r="L26" s="119"/>
      <c r="M26" s="119"/>
      <c r="N26" s="113"/>
      <c r="O26" s="113"/>
      <c r="P26" s="113"/>
      <c r="Q26" s="113"/>
      <c r="R26" s="113"/>
      <c r="S26" s="113"/>
      <c r="T26" s="288">
        <f t="shared" si="2"/>
        <v>6.0000000000000497E-2</v>
      </c>
      <c r="U26" s="288">
        <f t="shared" si="3"/>
        <v>3.0000000000000249E-2</v>
      </c>
      <c r="V26" s="120"/>
      <c r="W26" s="120"/>
      <c r="X26" s="120"/>
      <c r="Y26" s="120"/>
      <c r="Z26" s="120"/>
      <c r="AA26" s="121"/>
    </row>
    <row r="27" spans="1:27" x14ac:dyDescent="0.25">
      <c r="A27" s="115"/>
      <c r="B27" s="103"/>
      <c r="C27" s="116">
        <v>4.851</v>
      </c>
      <c r="D27" s="122">
        <v>7.2569999999999997</v>
      </c>
      <c r="E27" s="105"/>
      <c r="F27" s="106" t="s">
        <v>11</v>
      </c>
      <c r="G27" s="117"/>
      <c r="H27" s="113"/>
      <c r="I27" s="118"/>
      <c r="J27" s="110"/>
      <c r="K27" s="111"/>
      <c r="L27" s="119">
        <f t="shared" si="0"/>
        <v>4.8119999999999994</v>
      </c>
      <c r="M27" s="119">
        <f t="shared" si="1"/>
        <v>2.4059999999999997</v>
      </c>
      <c r="N27" s="113"/>
      <c r="O27" s="113">
        <v>12</v>
      </c>
      <c r="P27" s="113">
        <v>32</v>
      </c>
      <c r="Q27" s="113"/>
      <c r="R27" s="113"/>
      <c r="S27" s="113"/>
      <c r="T27" s="288"/>
      <c r="U27" s="288"/>
      <c r="V27" s="120"/>
      <c r="W27" s="120"/>
      <c r="X27" s="120"/>
      <c r="Y27" s="120"/>
      <c r="Z27" s="120"/>
      <c r="AA27" s="121"/>
    </row>
    <row r="28" spans="1:27" x14ac:dyDescent="0.25">
      <c r="A28" s="115"/>
      <c r="B28" s="103"/>
      <c r="C28" s="116"/>
      <c r="D28" s="122"/>
      <c r="E28" s="105"/>
      <c r="F28" s="106"/>
      <c r="G28" s="117"/>
      <c r="H28" s="113"/>
      <c r="I28" s="118"/>
      <c r="J28" s="110"/>
      <c r="K28" s="111"/>
      <c r="L28" s="119"/>
      <c r="M28" s="119"/>
      <c r="N28" s="113"/>
      <c r="O28" s="113"/>
      <c r="P28" s="113"/>
      <c r="Q28" s="113"/>
      <c r="R28" s="113"/>
      <c r="S28" s="113"/>
      <c r="T28" s="120"/>
      <c r="U28" s="120"/>
      <c r="V28" s="120"/>
      <c r="W28" s="120"/>
      <c r="X28" s="120"/>
      <c r="Y28" s="120"/>
      <c r="Z28" s="120"/>
      <c r="AA28" s="15"/>
    </row>
    <row r="29" spans="1:27" x14ac:dyDescent="0.25">
      <c r="A29" s="115"/>
      <c r="B29" s="103"/>
      <c r="C29" s="116">
        <v>0.35</v>
      </c>
      <c r="D29" s="122">
        <v>7.2569999999999997</v>
      </c>
      <c r="E29" s="105"/>
      <c r="F29" s="106" t="s">
        <v>11</v>
      </c>
      <c r="G29" s="117">
        <f>H29+J29</f>
        <v>666</v>
      </c>
      <c r="H29" s="113">
        <v>16</v>
      </c>
      <c r="I29" s="118"/>
      <c r="J29" s="110">
        <v>650</v>
      </c>
      <c r="K29" s="111"/>
      <c r="L29" s="119"/>
      <c r="M29" s="119"/>
      <c r="N29" s="113"/>
      <c r="O29" s="113"/>
      <c r="P29" s="113"/>
      <c r="Q29" s="113"/>
      <c r="R29" s="113"/>
      <c r="S29" s="113"/>
      <c r="T29" s="120"/>
      <c r="U29" s="120"/>
      <c r="V29" s="120"/>
      <c r="W29" s="120"/>
      <c r="X29" s="120"/>
      <c r="Y29" s="120"/>
      <c r="Z29" s="120"/>
      <c r="AA29" s="15"/>
    </row>
    <row r="30" spans="1:27" x14ac:dyDescent="0.25">
      <c r="A30" s="115"/>
      <c r="B30" s="103"/>
      <c r="C30" s="116"/>
      <c r="D30" s="122"/>
      <c r="E30" s="105"/>
      <c r="F30" s="106"/>
      <c r="G30" s="117"/>
      <c r="H30" s="113"/>
      <c r="I30" s="118"/>
      <c r="J30" s="110"/>
      <c r="K30" s="111"/>
      <c r="L30" s="119"/>
      <c r="M30" s="119"/>
      <c r="N30" s="113"/>
      <c r="O30" s="113"/>
      <c r="P30" s="113"/>
      <c r="Q30" s="113"/>
      <c r="R30" s="113"/>
      <c r="S30" s="113"/>
      <c r="T30" s="120"/>
      <c r="U30" s="120"/>
      <c r="V30" s="120"/>
      <c r="W30" s="120"/>
      <c r="X30" s="120"/>
      <c r="Y30" s="120"/>
      <c r="Z30" s="120"/>
      <c r="AA30" s="15"/>
    </row>
    <row r="31" spans="1:27" x14ac:dyDescent="0.25">
      <c r="A31" s="115"/>
      <c r="B31" s="103"/>
      <c r="C31" s="116"/>
      <c r="D31" s="122"/>
      <c r="E31" s="105"/>
      <c r="F31" s="106"/>
      <c r="G31" s="117"/>
      <c r="H31" s="113"/>
      <c r="I31" s="118"/>
      <c r="J31" s="110"/>
      <c r="K31" s="111"/>
      <c r="L31" s="119"/>
      <c r="M31" s="119"/>
      <c r="N31" s="113"/>
      <c r="O31" s="113"/>
      <c r="P31" s="113"/>
      <c r="Q31" s="113"/>
      <c r="R31" s="113"/>
      <c r="S31" s="113"/>
      <c r="T31" s="120"/>
      <c r="U31" s="120"/>
      <c r="V31" s="120"/>
      <c r="W31" s="120"/>
      <c r="X31" s="120"/>
      <c r="Y31" s="120"/>
      <c r="Z31" s="120"/>
      <c r="AA31" s="121"/>
    </row>
    <row r="32" spans="1:27" x14ac:dyDescent="0.25">
      <c r="A32" s="115"/>
      <c r="B32" s="103"/>
      <c r="C32" s="116"/>
      <c r="D32" s="122"/>
      <c r="E32" s="105"/>
      <c r="F32" s="106"/>
      <c r="G32" s="117"/>
      <c r="H32" s="113"/>
      <c r="I32" s="118"/>
      <c r="J32" s="110"/>
      <c r="K32" s="111"/>
      <c r="L32" s="119"/>
      <c r="M32" s="119"/>
      <c r="N32" s="113"/>
      <c r="O32" s="113"/>
      <c r="P32" s="113"/>
      <c r="Q32" s="113"/>
      <c r="R32" s="113"/>
      <c r="S32" s="113"/>
      <c r="T32" s="120"/>
      <c r="U32" s="120"/>
      <c r="V32" s="120"/>
      <c r="W32" s="120"/>
      <c r="X32" s="120"/>
      <c r="Y32" s="120"/>
      <c r="Z32" s="120"/>
      <c r="AA32" s="121"/>
    </row>
    <row r="33" spans="1:27" x14ac:dyDescent="0.25">
      <c r="A33" s="115"/>
      <c r="B33" s="103"/>
      <c r="C33" s="116"/>
      <c r="D33" s="122"/>
      <c r="E33" s="105"/>
      <c r="F33" s="106"/>
      <c r="G33" s="117"/>
      <c r="H33" s="113"/>
      <c r="I33" s="118"/>
      <c r="J33" s="110"/>
      <c r="K33" s="111"/>
      <c r="L33" s="119"/>
      <c r="M33" s="119"/>
      <c r="N33" s="113"/>
      <c r="O33" s="113"/>
      <c r="P33" s="113"/>
      <c r="Q33" s="113"/>
      <c r="R33" s="113"/>
      <c r="S33" s="113"/>
      <c r="T33" s="120"/>
      <c r="U33" s="120"/>
      <c r="V33" s="120"/>
      <c r="W33" s="120"/>
      <c r="X33" s="120"/>
      <c r="Y33" s="120"/>
      <c r="Z33" s="120"/>
      <c r="AA33" s="121"/>
    </row>
    <row r="34" spans="1:27" x14ac:dyDescent="0.25">
      <c r="A34" s="115"/>
      <c r="B34" s="103"/>
      <c r="C34" s="116"/>
      <c r="D34" s="122"/>
      <c r="E34" s="105"/>
      <c r="F34" s="106"/>
      <c r="G34" s="117"/>
      <c r="H34" s="113"/>
      <c r="I34" s="118"/>
      <c r="J34" s="110"/>
      <c r="K34" s="111"/>
      <c r="L34" s="119"/>
      <c r="M34" s="119"/>
      <c r="N34" s="113"/>
      <c r="O34" s="113"/>
      <c r="P34" s="113"/>
      <c r="Q34" s="113"/>
      <c r="R34" s="113"/>
      <c r="S34" s="113"/>
      <c r="T34" s="120"/>
      <c r="U34" s="120"/>
      <c r="V34" s="120"/>
      <c r="W34" s="120"/>
      <c r="X34" s="120"/>
      <c r="Y34" s="120"/>
      <c r="Z34" s="120"/>
      <c r="AA34" s="121"/>
    </row>
    <row r="35" spans="1:27" x14ac:dyDescent="0.25">
      <c r="A35" s="115"/>
      <c r="B35" s="103"/>
      <c r="C35" s="116"/>
      <c r="D35" s="122"/>
      <c r="E35" s="105"/>
      <c r="F35" s="106"/>
      <c r="G35" s="117"/>
      <c r="H35" s="113"/>
      <c r="I35" s="118"/>
      <c r="J35" s="110"/>
      <c r="K35" s="111"/>
      <c r="L35" s="119"/>
      <c r="M35" s="119"/>
      <c r="N35" s="113"/>
      <c r="O35" s="113"/>
      <c r="P35" s="113"/>
      <c r="Q35" s="113"/>
      <c r="R35" s="113"/>
      <c r="S35" s="113"/>
      <c r="T35" s="120"/>
      <c r="U35" s="120"/>
      <c r="V35" s="120"/>
      <c r="W35" s="120"/>
      <c r="X35" s="120"/>
      <c r="Y35" s="120"/>
      <c r="Z35" s="120"/>
      <c r="AA35" s="121"/>
    </row>
    <row r="36" spans="1:27" x14ac:dyDescent="0.25">
      <c r="A36" s="115"/>
      <c r="B36" s="103"/>
      <c r="C36" s="116"/>
      <c r="D36" s="122"/>
      <c r="E36" s="105"/>
      <c r="F36" s="106"/>
      <c r="G36" s="117"/>
      <c r="H36" s="113"/>
      <c r="I36" s="118"/>
      <c r="J36" s="110"/>
      <c r="K36" s="111"/>
      <c r="L36" s="119"/>
      <c r="M36" s="119"/>
      <c r="N36" s="113"/>
      <c r="O36" s="113"/>
      <c r="P36" s="113"/>
      <c r="Q36" s="113"/>
      <c r="R36" s="113"/>
      <c r="S36" s="113"/>
      <c r="T36" s="120"/>
      <c r="U36" s="120"/>
      <c r="V36" s="120"/>
      <c r="W36" s="120"/>
      <c r="X36" s="120"/>
      <c r="Y36" s="120"/>
      <c r="Z36" s="120"/>
      <c r="AA36" s="121"/>
    </row>
    <row r="37" spans="1:27" x14ac:dyDescent="0.25">
      <c r="A37" s="115"/>
      <c r="B37" s="103"/>
      <c r="C37" s="116"/>
      <c r="D37" s="122"/>
      <c r="E37" s="105"/>
      <c r="F37" s="106"/>
      <c r="G37" s="117"/>
      <c r="H37" s="113"/>
      <c r="I37" s="118"/>
      <c r="J37" s="110"/>
      <c r="K37" s="111"/>
      <c r="L37" s="119"/>
      <c r="M37" s="119"/>
      <c r="N37" s="113"/>
      <c r="O37" s="113"/>
      <c r="P37" s="113"/>
      <c r="Q37" s="113"/>
      <c r="R37" s="113"/>
      <c r="S37" s="113"/>
      <c r="T37" s="120"/>
      <c r="U37" s="120"/>
      <c r="V37" s="120"/>
      <c r="W37" s="120"/>
      <c r="X37" s="120"/>
      <c r="Y37" s="120"/>
      <c r="Z37" s="120"/>
      <c r="AA37" s="121"/>
    </row>
    <row r="38" spans="1:27" x14ac:dyDescent="0.25">
      <c r="A38" s="115"/>
      <c r="B38" s="103"/>
      <c r="C38" s="116"/>
      <c r="D38" s="122"/>
      <c r="E38" s="105"/>
      <c r="F38" s="106"/>
      <c r="G38" s="117"/>
      <c r="H38" s="113"/>
      <c r="I38" s="118"/>
      <c r="J38" s="110"/>
      <c r="K38" s="111"/>
      <c r="L38" s="119"/>
      <c r="M38" s="119"/>
      <c r="N38" s="113"/>
      <c r="O38" s="113"/>
      <c r="P38" s="113"/>
      <c r="Q38" s="113"/>
      <c r="R38" s="113"/>
      <c r="S38" s="113"/>
      <c r="T38" s="120"/>
      <c r="U38" s="120"/>
      <c r="V38" s="120"/>
      <c r="W38" s="120"/>
      <c r="X38" s="120"/>
      <c r="Y38" s="120"/>
      <c r="Z38" s="120"/>
      <c r="AA38" s="121"/>
    </row>
    <row r="39" spans="1:27" x14ac:dyDescent="0.25">
      <c r="A39" s="115"/>
      <c r="B39" s="103"/>
      <c r="C39" s="116"/>
      <c r="D39" s="122"/>
      <c r="E39" s="105"/>
      <c r="F39" s="106"/>
      <c r="G39" s="117"/>
      <c r="H39" s="113"/>
      <c r="I39" s="118"/>
      <c r="J39" s="110"/>
      <c r="K39" s="111"/>
      <c r="L39" s="119"/>
      <c r="M39" s="119"/>
      <c r="N39" s="113"/>
      <c r="O39" s="113"/>
      <c r="P39" s="113"/>
      <c r="Q39" s="113"/>
      <c r="R39" s="113"/>
      <c r="S39" s="113"/>
      <c r="T39" s="120"/>
      <c r="U39" s="120"/>
      <c r="V39" s="120"/>
      <c r="W39" s="120"/>
      <c r="X39" s="120"/>
      <c r="Y39" s="120"/>
      <c r="Z39" s="120"/>
      <c r="AA39" s="15"/>
    </row>
    <row r="40" spans="1:27" x14ac:dyDescent="0.25">
      <c r="A40" s="115"/>
      <c r="B40" s="103"/>
      <c r="C40" s="116"/>
      <c r="D40" s="122"/>
      <c r="E40" s="105"/>
      <c r="F40" s="106"/>
      <c r="G40" s="117"/>
      <c r="H40" s="113"/>
      <c r="I40" s="118"/>
      <c r="J40" s="110"/>
      <c r="K40" s="111"/>
      <c r="L40" s="119"/>
      <c r="M40" s="119"/>
      <c r="N40" s="113"/>
      <c r="O40" s="113"/>
      <c r="P40" s="113"/>
      <c r="Q40" s="113"/>
      <c r="R40" s="113"/>
      <c r="S40" s="113"/>
      <c r="T40" s="120"/>
      <c r="U40" s="120"/>
      <c r="V40" s="120"/>
      <c r="W40" s="120"/>
      <c r="X40" s="120"/>
      <c r="Y40" s="120"/>
      <c r="Z40" s="120"/>
      <c r="AA40" s="114"/>
    </row>
    <row r="41" spans="1:27" x14ac:dyDescent="0.25">
      <c r="A41" s="115"/>
      <c r="B41" s="103"/>
      <c r="C41" s="116"/>
      <c r="D41" s="122"/>
      <c r="E41" s="105"/>
      <c r="F41" s="106"/>
      <c r="G41" s="117"/>
      <c r="H41" s="113"/>
      <c r="I41" s="118"/>
      <c r="J41" s="110"/>
      <c r="K41" s="111"/>
      <c r="L41" s="119"/>
      <c r="M41" s="119"/>
      <c r="N41" s="113"/>
      <c r="O41" s="113"/>
      <c r="P41" s="113"/>
      <c r="Q41" s="113"/>
      <c r="R41" s="113"/>
      <c r="S41" s="113"/>
      <c r="T41" s="120"/>
      <c r="U41" s="120"/>
      <c r="V41" s="120"/>
      <c r="W41" s="120"/>
      <c r="X41" s="120"/>
      <c r="Y41" s="120"/>
      <c r="Z41" s="120"/>
      <c r="AA41" s="114"/>
    </row>
    <row r="42" spans="1:27" x14ac:dyDescent="0.25">
      <c r="A42" s="115"/>
      <c r="B42" s="103"/>
      <c r="C42" s="116"/>
      <c r="D42" s="116"/>
      <c r="E42" s="105"/>
      <c r="F42" s="106"/>
      <c r="G42" s="117"/>
      <c r="H42" s="113"/>
      <c r="I42" s="118"/>
      <c r="J42" s="110"/>
      <c r="K42" s="111"/>
      <c r="L42" s="119"/>
      <c r="M42" s="119"/>
      <c r="N42" s="113"/>
      <c r="O42" s="113"/>
      <c r="P42" s="113"/>
      <c r="Q42" s="113"/>
      <c r="R42" s="113"/>
      <c r="S42" s="113"/>
      <c r="T42" s="120"/>
      <c r="U42" s="120"/>
      <c r="V42" s="120"/>
      <c r="W42" s="120"/>
      <c r="X42" s="120"/>
      <c r="Y42" s="120"/>
      <c r="Z42" s="120"/>
      <c r="AA42" s="15"/>
    </row>
    <row r="43" spans="1:27" x14ac:dyDescent="0.25">
      <c r="A43" s="115"/>
      <c r="B43" s="103"/>
      <c r="C43" s="116"/>
      <c r="D43" s="116"/>
      <c r="E43" s="105"/>
      <c r="F43" s="106"/>
      <c r="G43" s="117"/>
      <c r="H43" s="113"/>
      <c r="I43" s="118"/>
      <c r="J43" s="110"/>
      <c r="K43" s="111"/>
      <c r="L43" s="119"/>
      <c r="M43" s="119"/>
      <c r="N43" s="113"/>
      <c r="O43" s="113"/>
      <c r="P43" s="113"/>
      <c r="Q43" s="113"/>
      <c r="R43" s="113"/>
      <c r="S43" s="113"/>
      <c r="T43" s="120"/>
      <c r="U43" s="120"/>
      <c r="V43" s="120"/>
      <c r="W43" s="120"/>
      <c r="X43" s="120"/>
      <c r="Y43" s="120"/>
      <c r="Z43" s="120"/>
      <c r="AA43" s="15"/>
    </row>
    <row r="44" spans="1:27" x14ac:dyDescent="0.25">
      <c r="A44" s="115"/>
      <c r="B44" s="103"/>
      <c r="C44" s="116"/>
      <c r="D44" s="116"/>
      <c r="E44" s="105"/>
      <c r="F44" s="106"/>
      <c r="G44" s="117"/>
      <c r="H44" s="113"/>
      <c r="I44" s="118"/>
      <c r="J44" s="110"/>
      <c r="K44" s="111"/>
      <c r="L44" s="119"/>
      <c r="M44" s="119"/>
      <c r="N44" s="113"/>
      <c r="O44" s="113"/>
      <c r="P44" s="113"/>
      <c r="Q44" s="113"/>
      <c r="R44" s="113"/>
      <c r="S44" s="113"/>
      <c r="T44" s="120"/>
      <c r="U44" s="120"/>
      <c r="V44" s="120"/>
      <c r="W44" s="120"/>
      <c r="X44" s="120"/>
      <c r="Y44" s="120"/>
      <c r="Z44" s="120"/>
      <c r="AA44" s="121"/>
    </row>
    <row r="45" spans="1:27" x14ac:dyDescent="0.25">
      <c r="A45" s="115"/>
      <c r="B45" s="103"/>
      <c r="C45" s="116"/>
      <c r="D45" s="116"/>
      <c r="E45" s="105"/>
      <c r="F45" s="106"/>
      <c r="G45" s="117"/>
      <c r="H45" s="113"/>
      <c r="I45" s="118"/>
      <c r="J45" s="110"/>
      <c r="K45" s="111"/>
      <c r="L45" s="119"/>
      <c r="M45" s="119"/>
      <c r="N45" s="113"/>
      <c r="O45" s="113"/>
      <c r="P45" s="113"/>
      <c r="Q45" s="113"/>
      <c r="R45" s="113"/>
      <c r="S45" s="113"/>
      <c r="T45" s="120"/>
      <c r="U45" s="120"/>
      <c r="V45" s="120"/>
      <c r="W45" s="120"/>
      <c r="X45" s="120"/>
      <c r="Y45" s="120"/>
      <c r="Z45" s="120"/>
      <c r="AA45" s="121"/>
    </row>
    <row r="46" spans="1:27" x14ac:dyDescent="0.25">
      <c r="A46" s="115"/>
      <c r="B46" s="103"/>
      <c r="C46" s="116"/>
      <c r="D46" s="116"/>
      <c r="E46" s="105"/>
      <c r="F46" s="106"/>
      <c r="G46" s="117"/>
      <c r="H46" s="113"/>
      <c r="I46" s="118"/>
      <c r="J46" s="110"/>
      <c r="K46" s="111"/>
      <c r="L46" s="119"/>
      <c r="M46" s="119"/>
      <c r="N46" s="113"/>
      <c r="O46" s="113"/>
      <c r="P46" s="113"/>
      <c r="Q46" s="113"/>
      <c r="R46" s="113"/>
      <c r="S46" s="113"/>
      <c r="T46" s="120"/>
      <c r="U46" s="120"/>
      <c r="V46" s="120"/>
      <c r="W46" s="120"/>
      <c r="X46" s="120"/>
      <c r="Y46" s="120"/>
      <c r="Z46" s="120"/>
      <c r="AA46" s="121"/>
    </row>
    <row r="47" spans="1:27" x14ac:dyDescent="0.25">
      <c r="A47" s="115"/>
      <c r="B47" s="103"/>
      <c r="C47" s="116"/>
      <c r="D47" s="122"/>
      <c r="E47" s="105"/>
      <c r="F47" s="106"/>
      <c r="G47" s="117"/>
      <c r="H47" s="113"/>
      <c r="I47" s="118"/>
      <c r="J47" s="110"/>
      <c r="K47" s="111"/>
      <c r="L47" s="119"/>
      <c r="M47" s="119"/>
      <c r="N47" s="113"/>
      <c r="O47" s="113"/>
      <c r="P47" s="113"/>
      <c r="Q47" s="113"/>
      <c r="R47" s="113"/>
      <c r="S47" s="113"/>
      <c r="T47" s="120"/>
      <c r="U47" s="120"/>
      <c r="V47" s="120"/>
      <c r="W47" s="120"/>
      <c r="X47" s="120"/>
      <c r="Y47" s="120"/>
      <c r="Z47" s="120"/>
      <c r="AA47" s="121"/>
    </row>
    <row r="48" spans="1:27" x14ac:dyDescent="0.25">
      <c r="A48" s="115"/>
      <c r="B48" s="103"/>
      <c r="C48" s="116"/>
      <c r="D48" s="122"/>
      <c r="E48" s="105"/>
      <c r="F48" s="106"/>
      <c r="G48" s="117"/>
      <c r="H48" s="113"/>
      <c r="I48" s="118"/>
      <c r="J48" s="110"/>
      <c r="K48" s="111"/>
      <c r="L48" s="119"/>
      <c r="M48" s="119"/>
      <c r="N48" s="113"/>
      <c r="O48" s="113"/>
      <c r="P48" s="113"/>
      <c r="Q48" s="113"/>
      <c r="R48" s="113"/>
      <c r="S48" s="113"/>
      <c r="T48" s="120"/>
      <c r="U48" s="120"/>
      <c r="V48" s="120"/>
      <c r="W48" s="120"/>
      <c r="X48" s="120"/>
      <c r="Y48" s="120"/>
      <c r="Z48" s="120"/>
      <c r="AA48" s="15"/>
    </row>
    <row r="49" spans="1:27" x14ac:dyDescent="0.25">
      <c r="A49" s="115"/>
      <c r="B49" s="103"/>
      <c r="C49" s="116"/>
      <c r="D49" s="122"/>
      <c r="E49" s="105"/>
      <c r="F49" s="106"/>
      <c r="G49" s="117"/>
      <c r="H49" s="113"/>
      <c r="I49" s="118"/>
      <c r="J49" s="110"/>
      <c r="K49" s="111"/>
      <c r="L49" s="119"/>
      <c r="M49" s="119"/>
      <c r="N49" s="113"/>
      <c r="O49" s="113"/>
      <c r="P49" s="113"/>
      <c r="Q49" s="113"/>
      <c r="R49" s="113"/>
      <c r="S49" s="113"/>
      <c r="T49" s="120"/>
      <c r="U49" s="120"/>
      <c r="V49" s="120"/>
      <c r="W49" s="120"/>
      <c r="X49" s="120"/>
      <c r="Y49" s="120"/>
      <c r="Z49" s="120"/>
      <c r="AA49" s="121"/>
    </row>
    <row r="50" spans="1:27" x14ac:dyDescent="0.25">
      <c r="A50" s="115"/>
      <c r="B50" s="103"/>
      <c r="C50" s="116"/>
      <c r="D50" s="122"/>
      <c r="E50" s="105"/>
      <c r="F50" s="106"/>
      <c r="G50" s="117"/>
      <c r="H50" s="113"/>
      <c r="I50" s="118"/>
      <c r="J50" s="110"/>
      <c r="K50" s="111"/>
      <c r="L50" s="119"/>
      <c r="M50" s="119"/>
      <c r="N50" s="113"/>
      <c r="O50" s="113"/>
      <c r="P50" s="113"/>
      <c r="Q50" s="113"/>
      <c r="R50" s="113"/>
      <c r="S50" s="113"/>
      <c r="T50" s="120"/>
      <c r="U50" s="120"/>
      <c r="V50" s="120"/>
      <c r="W50" s="120"/>
      <c r="X50" s="120"/>
      <c r="Y50" s="120"/>
      <c r="Z50" s="120"/>
      <c r="AA50" s="121"/>
    </row>
    <row r="51" spans="1:27" x14ac:dyDescent="0.25">
      <c r="A51" s="115"/>
      <c r="B51" s="103"/>
      <c r="C51" s="116"/>
      <c r="D51" s="122"/>
      <c r="E51" s="105"/>
      <c r="F51" s="106"/>
      <c r="G51" s="117"/>
      <c r="H51" s="113"/>
      <c r="I51" s="118"/>
      <c r="J51" s="110"/>
      <c r="K51" s="111"/>
      <c r="L51" s="119"/>
      <c r="M51" s="119"/>
      <c r="N51" s="113"/>
      <c r="O51" s="113"/>
      <c r="P51" s="113"/>
      <c r="Q51" s="113"/>
      <c r="R51" s="113"/>
      <c r="S51" s="113"/>
      <c r="T51" s="120"/>
      <c r="U51" s="120"/>
      <c r="V51" s="120"/>
      <c r="W51" s="120"/>
      <c r="X51" s="120"/>
      <c r="Y51" s="120"/>
      <c r="Z51" s="120"/>
      <c r="AA51" s="121"/>
    </row>
    <row r="52" spans="1:27" x14ac:dyDescent="0.25">
      <c r="A52" s="230"/>
      <c r="B52" s="231"/>
      <c r="C52" s="232"/>
      <c r="D52" s="233"/>
      <c r="E52" s="234"/>
      <c r="F52" s="106"/>
      <c r="G52" s="117"/>
      <c r="H52" s="113"/>
      <c r="I52" s="235"/>
      <c r="J52" s="236"/>
      <c r="K52" s="111"/>
      <c r="L52" s="119"/>
      <c r="M52" s="119"/>
      <c r="N52" s="113"/>
      <c r="O52" s="113"/>
      <c r="P52" s="113"/>
      <c r="Q52" s="113"/>
      <c r="R52" s="113"/>
      <c r="S52" s="113"/>
      <c r="T52" s="237"/>
      <c r="U52" s="237"/>
      <c r="V52" s="237"/>
      <c r="W52" s="237"/>
      <c r="X52" s="237"/>
      <c r="Y52" s="237"/>
      <c r="Z52" s="237"/>
      <c r="AA52" s="238"/>
    </row>
    <row r="53" spans="1:27" x14ac:dyDescent="0.25">
      <c r="A53" s="115"/>
      <c r="B53" s="103"/>
      <c r="C53" s="116"/>
      <c r="D53" s="122"/>
      <c r="E53" s="105"/>
      <c r="F53" s="106"/>
      <c r="G53" s="117"/>
      <c r="H53" s="113"/>
      <c r="I53" s="118"/>
      <c r="J53" s="110"/>
      <c r="K53" s="111"/>
      <c r="L53" s="119"/>
      <c r="M53" s="119"/>
      <c r="N53" s="148"/>
      <c r="O53" s="113"/>
      <c r="P53" s="113"/>
      <c r="Q53" s="113"/>
      <c r="R53" s="113"/>
      <c r="S53" s="113"/>
      <c r="T53" s="120"/>
      <c r="U53" s="120"/>
      <c r="V53" s="120"/>
      <c r="W53" s="120"/>
      <c r="X53" s="120"/>
      <c r="Y53" s="120"/>
      <c r="Z53" s="120"/>
      <c r="AA53" s="15"/>
    </row>
    <row r="54" spans="1:27" x14ac:dyDescent="0.25">
      <c r="A54" s="115"/>
      <c r="B54" s="103"/>
      <c r="C54" s="116"/>
      <c r="D54" s="122"/>
      <c r="E54" s="105"/>
      <c r="F54" s="106"/>
      <c r="G54" s="117"/>
      <c r="H54" s="113"/>
      <c r="I54" s="118"/>
      <c r="J54" s="110"/>
      <c r="K54" s="111"/>
      <c r="L54" s="119"/>
      <c r="M54" s="119"/>
      <c r="N54" s="113"/>
      <c r="O54" s="113"/>
      <c r="P54" s="113"/>
      <c r="Q54" s="113"/>
      <c r="R54" s="113"/>
      <c r="S54" s="113"/>
      <c r="T54" s="120"/>
      <c r="U54" s="120"/>
      <c r="V54" s="120"/>
      <c r="W54" s="120"/>
      <c r="X54" s="120"/>
      <c r="Y54" s="120"/>
      <c r="Z54" s="120"/>
      <c r="AA54" s="15"/>
    </row>
    <row r="55" spans="1:27" x14ac:dyDescent="0.25">
      <c r="A55" s="115"/>
      <c r="B55" s="103"/>
      <c r="C55" s="116"/>
      <c r="D55" s="122"/>
      <c r="E55" s="105"/>
      <c r="F55" s="106"/>
      <c r="G55" s="117"/>
      <c r="H55" s="113"/>
      <c r="I55" s="118"/>
      <c r="J55" s="110"/>
      <c r="K55" s="111"/>
      <c r="L55" s="119"/>
      <c r="M55" s="119"/>
      <c r="N55" s="113"/>
      <c r="O55" s="113"/>
      <c r="P55" s="113"/>
      <c r="Q55" s="113"/>
      <c r="R55" s="113"/>
      <c r="S55" s="113"/>
      <c r="T55" s="120"/>
      <c r="U55" s="120"/>
      <c r="V55" s="120"/>
      <c r="W55" s="120"/>
      <c r="X55" s="120"/>
      <c r="Y55" s="120"/>
      <c r="Z55" s="120"/>
      <c r="AA55" s="15"/>
    </row>
    <row r="56" spans="1:27" x14ac:dyDescent="0.25">
      <c r="A56" s="115"/>
      <c r="B56" s="103"/>
      <c r="C56" s="116"/>
      <c r="D56" s="122"/>
      <c r="E56" s="105"/>
      <c r="F56" s="106"/>
      <c r="G56" s="117"/>
      <c r="H56" s="113"/>
      <c r="I56" s="118"/>
      <c r="J56" s="110"/>
      <c r="K56" s="111"/>
      <c r="L56" s="119"/>
      <c r="M56" s="119"/>
      <c r="N56" s="113"/>
      <c r="O56" s="113"/>
      <c r="P56" s="113"/>
      <c r="Q56" s="113"/>
      <c r="R56" s="113"/>
      <c r="S56" s="113"/>
      <c r="T56" s="120"/>
      <c r="U56" s="120"/>
      <c r="V56" s="120"/>
      <c r="W56" s="120"/>
      <c r="X56" s="120"/>
      <c r="Y56" s="120"/>
      <c r="Z56" s="120"/>
      <c r="AA56" s="121"/>
    </row>
    <row r="57" spans="1:27" x14ac:dyDescent="0.25">
      <c r="A57" s="115"/>
      <c r="B57" s="103"/>
      <c r="C57" s="116"/>
      <c r="D57" s="122"/>
      <c r="E57" s="105"/>
      <c r="F57" s="106"/>
      <c r="G57" s="117"/>
      <c r="H57" s="113"/>
      <c r="I57" s="118"/>
      <c r="J57" s="110"/>
      <c r="K57" s="111"/>
      <c r="L57" s="119"/>
      <c r="M57" s="119"/>
      <c r="N57" s="113"/>
      <c r="O57" s="113"/>
      <c r="P57" s="113"/>
      <c r="Q57" s="113"/>
      <c r="R57" s="113"/>
      <c r="S57" s="113"/>
      <c r="T57" s="120"/>
      <c r="U57" s="120"/>
      <c r="V57" s="120"/>
      <c r="W57" s="120"/>
      <c r="X57" s="120"/>
      <c r="Y57" s="120"/>
      <c r="Z57" s="120"/>
      <c r="AA57" s="121"/>
    </row>
    <row r="58" spans="1:27" ht="15.75" thickBot="1" x14ac:dyDescent="0.3">
      <c r="A58" s="123"/>
      <c r="B58" s="124"/>
      <c r="C58" s="125"/>
      <c r="D58" s="126"/>
      <c r="E58" s="127"/>
      <c r="F58" s="128"/>
      <c r="G58" s="129"/>
      <c r="H58" s="130"/>
      <c r="I58" s="131"/>
      <c r="J58" s="132"/>
      <c r="K58" s="133"/>
      <c r="L58" s="119"/>
      <c r="M58" s="119"/>
      <c r="N58" s="134"/>
      <c r="O58" s="134"/>
      <c r="P58" s="134"/>
      <c r="Q58" s="134"/>
      <c r="R58" s="134"/>
      <c r="S58" s="134"/>
      <c r="T58" s="135"/>
      <c r="U58" s="135"/>
      <c r="V58" s="135"/>
      <c r="W58" s="135"/>
      <c r="X58" s="135"/>
      <c r="Y58" s="135"/>
      <c r="Z58" s="135"/>
      <c r="AA58" s="136"/>
    </row>
    <row r="59" spans="1:27" x14ac:dyDescent="0.25">
      <c r="A59" s="358" t="s">
        <v>27</v>
      </c>
      <c r="B59" s="359"/>
      <c r="C59" s="359"/>
      <c r="D59" s="359"/>
      <c r="E59" s="360"/>
      <c r="F59" s="149" t="s">
        <v>11</v>
      </c>
      <c r="G59" s="150">
        <f>G18+G29</f>
        <v>1091</v>
      </c>
      <c r="H59" s="363">
        <f>J18+J29+H29</f>
        <v>1091</v>
      </c>
      <c r="I59" s="364"/>
      <c r="J59" s="364"/>
      <c r="K59" s="365"/>
      <c r="L59" s="152">
        <f>L18+L21+L23+L25+L27</f>
        <v>24.626000000000005</v>
      </c>
      <c r="M59" s="152">
        <f>M18+M21+M23+M25+M27</f>
        <v>12.313000000000002</v>
      </c>
      <c r="N59" s="151">
        <f>N19</f>
        <v>77</v>
      </c>
      <c r="O59" s="151">
        <f>O19+O21+O27</f>
        <v>49</v>
      </c>
      <c r="P59" s="151">
        <f>P19+P27</f>
        <v>79</v>
      </c>
      <c r="Q59" s="151">
        <f t="shared" ref="Q59:R59" si="4">Q19</f>
        <v>34</v>
      </c>
      <c r="R59" s="151">
        <f t="shared" si="4"/>
        <v>1</v>
      </c>
      <c r="S59" s="151">
        <f>S19</f>
        <v>1</v>
      </c>
      <c r="T59" s="152">
        <f>T22+T24+T26</f>
        <v>0.16599999999999948</v>
      </c>
      <c r="U59" s="152">
        <f>U22+U24+U26</f>
        <v>8.2999999999999741E-2</v>
      </c>
      <c r="V59" s="137"/>
      <c r="W59" s="137"/>
      <c r="X59" s="137"/>
      <c r="Y59" s="137"/>
      <c r="Z59" s="137"/>
      <c r="AA59" s="138"/>
    </row>
    <row r="60" spans="1:27" x14ac:dyDescent="0.25">
      <c r="A60" s="394"/>
      <c r="B60" s="394"/>
      <c r="C60" s="394"/>
      <c r="D60" s="394"/>
      <c r="E60" s="394"/>
      <c r="F60" s="239"/>
      <c r="G60" s="120"/>
      <c r="H60" s="374"/>
      <c r="I60" s="356"/>
      <c r="J60" s="356"/>
      <c r="K60" s="357"/>
      <c r="L60" s="141"/>
      <c r="M60" s="141"/>
      <c r="N60" s="120"/>
      <c r="O60" s="120"/>
      <c r="P60" s="120"/>
      <c r="Q60" s="120"/>
      <c r="R60" s="120"/>
      <c r="S60" s="120"/>
      <c r="T60" s="120"/>
      <c r="U60" s="237"/>
      <c r="V60" s="113"/>
      <c r="W60" s="113"/>
      <c r="X60" s="113"/>
      <c r="Y60" s="113"/>
      <c r="Z60" s="113"/>
      <c r="AA60" s="114"/>
    </row>
    <row r="61" spans="1:27" x14ac:dyDescent="0.25">
      <c r="A61" s="397"/>
      <c r="B61" s="398"/>
      <c r="C61" s="398"/>
      <c r="D61" s="398"/>
      <c r="E61" s="399"/>
      <c r="F61" s="139"/>
      <c r="G61" s="140"/>
      <c r="H61" s="355"/>
      <c r="I61" s="356"/>
      <c r="J61" s="356"/>
      <c r="K61" s="357"/>
      <c r="L61" s="141"/>
      <c r="M61" s="141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1"/>
    </row>
    <row r="62" spans="1:27" x14ac:dyDescent="0.25">
      <c r="A62" s="400" t="s">
        <v>50</v>
      </c>
      <c r="B62" s="401"/>
      <c r="C62" s="401"/>
      <c r="D62" s="401"/>
      <c r="E62" s="401"/>
      <c r="F62" s="402"/>
      <c r="G62" s="290">
        <f>G59</f>
        <v>1091</v>
      </c>
      <c r="H62" s="355">
        <f>H59</f>
        <v>1091</v>
      </c>
      <c r="I62" s="356"/>
      <c r="J62" s="356"/>
      <c r="K62" s="357"/>
      <c r="L62" s="291">
        <f t="shared" ref="L62:S62" si="5">L59</f>
        <v>24.626000000000005</v>
      </c>
      <c r="M62" s="292">
        <f t="shared" si="5"/>
        <v>12.313000000000002</v>
      </c>
      <c r="N62" s="237">
        <f t="shared" si="5"/>
        <v>77</v>
      </c>
      <c r="O62" s="237">
        <f t="shared" si="5"/>
        <v>49</v>
      </c>
      <c r="P62" s="237">
        <f t="shared" si="5"/>
        <v>79</v>
      </c>
      <c r="Q62" s="289">
        <f t="shared" si="5"/>
        <v>34</v>
      </c>
      <c r="R62" s="237">
        <f t="shared" si="5"/>
        <v>1</v>
      </c>
      <c r="S62" s="289">
        <f t="shared" si="5"/>
        <v>1</v>
      </c>
      <c r="T62" s="141">
        <f>T59</f>
        <v>0.16599999999999948</v>
      </c>
      <c r="U62" s="141">
        <f>U59</f>
        <v>8.2999999999999741E-2</v>
      </c>
      <c r="V62" s="120"/>
      <c r="W62" s="120"/>
      <c r="X62" s="120"/>
      <c r="Y62" s="120"/>
      <c r="Z62" s="120"/>
      <c r="AA62" s="136"/>
    </row>
    <row r="63" spans="1:27" x14ac:dyDescent="0.25">
      <c r="A63" s="390" t="s">
        <v>29</v>
      </c>
      <c r="B63" s="391"/>
      <c r="C63" s="391"/>
      <c r="D63" s="391"/>
      <c r="E63" s="391"/>
      <c r="F63" s="392"/>
      <c r="G63" s="142">
        <f>G62</f>
        <v>1091</v>
      </c>
      <c r="H63" s="393">
        <f>H62</f>
        <v>1091</v>
      </c>
      <c r="I63" s="393"/>
      <c r="J63" s="393"/>
      <c r="K63" s="393"/>
      <c r="L63" s="144">
        <f>L62</f>
        <v>24.626000000000005</v>
      </c>
      <c r="M63" s="144">
        <f>M62</f>
        <v>12.313000000000002</v>
      </c>
      <c r="N63" s="143">
        <f t="shared" ref="N63:S63" si="6">N62</f>
        <v>77</v>
      </c>
      <c r="O63" s="143">
        <f t="shared" si="6"/>
        <v>49</v>
      </c>
      <c r="P63" s="143">
        <f t="shared" si="6"/>
        <v>79</v>
      </c>
      <c r="Q63" s="143">
        <f t="shared" si="6"/>
        <v>34</v>
      </c>
      <c r="R63" s="143">
        <f t="shared" si="6"/>
        <v>1</v>
      </c>
      <c r="S63" s="143">
        <f t="shared" si="6"/>
        <v>1</v>
      </c>
      <c r="T63" s="144">
        <f>T59</f>
        <v>0.16599999999999948</v>
      </c>
      <c r="U63" s="144">
        <f>U59</f>
        <v>8.2999999999999741E-2</v>
      </c>
      <c r="V63" s="143"/>
      <c r="W63" s="393"/>
      <c r="X63" s="393"/>
      <c r="Y63" s="143"/>
      <c r="Z63" s="143"/>
      <c r="AA63" s="145"/>
    </row>
  </sheetData>
  <mergeCells count="46">
    <mergeCell ref="AA1:AA16"/>
    <mergeCell ref="G2:G15"/>
    <mergeCell ref="H2:K2"/>
    <mergeCell ref="L2:M2"/>
    <mergeCell ref="H3:I3"/>
    <mergeCell ref="G1:K1"/>
    <mergeCell ref="J3:K3"/>
    <mergeCell ref="Y3:Y15"/>
    <mergeCell ref="Z3:Z15"/>
    <mergeCell ref="H4:H15"/>
    <mergeCell ref="I4:I15"/>
    <mergeCell ref="J4:J15"/>
    <mergeCell ref="T1:U1"/>
    <mergeCell ref="T2:U2"/>
    <mergeCell ref="P3:P15"/>
    <mergeCell ref="Q3:Q15"/>
    <mergeCell ref="A63:F63"/>
    <mergeCell ref="H63:K63"/>
    <mergeCell ref="W63:X63"/>
    <mergeCell ref="A60:E60"/>
    <mergeCell ref="L3:L15"/>
    <mergeCell ref="M3:M15"/>
    <mergeCell ref="N3:N15"/>
    <mergeCell ref="A61:E61"/>
    <mergeCell ref="A62:F62"/>
    <mergeCell ref="W3:W15"/>
    <mergeCell ref="X3:X15"/>
    <mergeCell ref="R3:R15"/>
    <mergeCell ref="S3:S15"/>
    <mergeCell ref="T3:T15"/>
    <mergeCell ref="U3:U15"/>
    <mergeCell ref="V3:V15"/>
    <mergeCell ref="N2:S2"/>
    <mergeCell ref="L1:S1"/>
    <mergeCell ref="H60:K60"/>
    <mergeCell ref="H61:K61"/>
    <mergeCell ref="A1:A16"/>
    <mergeCell ref="B1:B16"/>
    <mergeCell ref="C1:D14"/>
    <mergeCell ref="E1:E15"/>
    <mergeCell ref="F1:F15"/>
    <mergeCell ref="H62:K62"/>
    <mergeCell ref="A59:E59"/>
    <mergeCell ref="O3:O15"/>
    <mergeCell ref="H59:K59"/>
    <mergeCell ref="K4:K15"/>
  </mergeCells>
  <phoneticPr fontId="15" type="noConversion"/>
  <pageMargins left="0.7" right="0.7" top="0.75" bottom="0.75" header="0.3" footer="0.3"/>
  <ignoredErrors>
    <ignoredError sqref="I63:K6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64220-CC73-4195-967F-EC76A154F4E5}">
  <dimension ref="A1:R63"/>
  <sheetViews>
    <sheetView workbookViewId="0">
      <selection activeCell="J22" sqref="J22"/>
    </sheetView>
  </sheetViews>
  <sheetFormatPr defaultRowHeight="15" x14ac:dyDescent="0.25"/>
  <cols>
    <col min="1" max="1" width="5.85546875" customWidth="1"/>
    <col min="2" max="2" width="23" customWidth="1"/>
    <col min="3" max="3" width="15" customWidth="1"/>
    <col min="4" max="7" width="8.7109375" customWidth="1"/>
    <col min="8" max="9" width="10.7109375" customWidth="1"/>
    <col min="10" max="10" width="12.7109375" customWidth="1"/>
    <col min="11" max="12" width="10.7109375" customWidth="1"/>
    <col min="13" max="13" width="11.85546875" customWidth="1"/>
    <col min="14" max="17" width="10.7109375" customWidth="1"/>
    <col min="18" max="18" width="75.42578125" customWidth="1"/>
  </cols>
  <sheetData>
    <row r="1" spans="1:18" ht="15.75" x14ac:dyDescent="0.25">
      <c r="A1" s="431" t="s">
        <v>31</v>
      </c>
      <c r="B1" s="433" t="s">
        <v>51</v>
      </c>
      <c r="C1" s="433" t="s">
        <v>52</v>
      </c>
      <c r="D1" s="435" t="s">
        <v>53</v>
      </c>
      <c r="E1" s="437" t="s">
        <v>54</v>
      </c>
      <c r="F1" s="422" t="s">
        <v>55</v>
      </c>
      <c r="G1" s="422" t="s">
        <v>56</v>
      </c>
      <c r="H1" s="422" t="s">
        <v>57</v>
      </c>
      <c r="I1" s="426" t="s">
        <v>58</v>
      </c>
      <c r="J1" s="429" t="s">
        <v>21</v>
      </c>
      <c r="K1" s="154"/>
      <c r="L1" s="154">
        <v>516</v>
      </c>
      <c r="M1" s="154">
        <v>516</v>
      </c>
      <c r="N1" s="154">
        <v>519</v>
      </c>
      <c r="O1" s="153"/>
      <c r="P1" s="153"/>
      <c r="Q1" s="153"/>
      <c r="R1" s="451" t="s">
        <v>32</v>
      </c>
    </row>
    <row r="2" spans="1:18" x14ac:dyDescent="0.25">
      <c r="A2" s="432"/>
      <c r="B2" s="434"/>
      <c r="C2" s="434"/>
      <c r="D2" s="436"/>
      <c r="E2" s="438"/>
      <c r="F2" s="423"/>
      <c r="G2" s="423"/>
      <c r="H2" s="425"/>
      <c r="I2" s="427"/>
      <c r="J2" s="430"/>
      <c r="K2" s="454"/>
      <c r="L2" s="457" t="s">
        <v>124</v>
      </c>
      <c r="M2" s="457" t="s">
        <v>120</v>
      </c>
      <c r="N2" s="457" t="s">
        <v>115</v>
      </c>
      <c r="O2" s="457"/>
      <c r="P2" s="457"/>
      <c r="Q2" s="457"/>
      <c r="R2" s="452"/>
    </row>
    <row r="3" spans="1:18" x14ac:dyDescent="0.25">
      <c r="A3" s="432"/>
      <c r="B3" s="434"/>
      <c r="C3" s="434"/>
      <c r="D3" s="436"/>
      <c r="E3" s="438"/>
      <c r="F3" s="423"/>
      <c r="G3" s="423"/>
      <c r="H3" s="425"/>
      <c r="I3" s="427"/>
      <c r="J3" s="430"/>
      <c r="K3" s="455"/>
      <c r="L3" s="423"/>
      <c r="M3" s="423"/>
      <c r="N3" s="423"/>
      <c r="O3" s="423"/>
      <c r="P3" s="423"/>
      <c r="Q3" s="423"/>
      <c r="R3" s="452"/>
    </row>
    <row r="4" spans="1:18" x14ac:dyDescent="0.25">
      <c r="A4" s="432"/>
      <c r="B4" s="434"/>
      <c r="C4" s="434"/>
      <c r="D4" s="436"/>
      <c r="E4" s="438"/>
      <c r="F4" s="423"/>
      <c r="G4" s="423"/>
      <c r="H4" s="425"/>
      <c r="I4" s="427"/>
      <c r="J4" s="430"/>
      <c r="K4" s="455"/>
      <c r="L4" s="423"/>
      <c r="M4" s="423"/>
      <c r="N4" s="423"/>
      <c r="O4" s="423"/>
      <c r="P4" s="423"/>
      <c r="Q4" s="423"/>
      <c r="R4" s="452"/>
    </row>
    <row r="5" spans="1:18" x14ac:dyDescent="0.25">
      <c r="A5" s="432"/>
      <c r="B5" s="434"/>
      <c r="C5" s="434"/>
      <c r="D5" s="436"/>
      <c r="E5" s="438"/>
      <c r="F5" s="423"/>
      <c r="G5" s="423"/>
      <c r="H5" s="425"/>
      <c r="I5" s="427"/>
      <c r="J5" s="430"/>
      <c r="K5" s="455"/>
      <c r="L5" s="423"/>
      <c r="M5" s="423"/>
      <c r="N5" s="423"/>
      <c r="O5" s="423"/>
      <c r="P5" s="423"/>
      <c r="Q5" s="423"/>
      <c r="R5" s="452"/>
    </row>
    <row r="6" spans="1:18" x14ac:dyDescent="0.25">
      <c r="A6" s="432"/>
      <c r="B6" s="434"/>
      <c r="C6" s="434"/>
      <c r="D6" s="436"/>
      <c r="E6" s="438"/>
      <c r="F6" s="423"/>
      <c r="G6" s="423"/>
      <c r="H6" s="425"/>
      <c r="I6" s="427"/>
      <c r="J6" s="430"/>
      <c r="K6" s="455"/>
      <c r="L6" s="423"/>
      <c r="M6" s="423"/>
      <c r="N6" s="423"/>
      <c r="O6" s="423"/>
      <c r="P6" s="423"/>
      <c r="Q6" s="423"/>
      <c r="R6" s="452"/>
    </row>
    <row r="7" spans="1:18" x14ac:dyDescent="0.25">
      <c r="A7" s="432"/>
      <c r="B7" s="434"/>
      <c r="C7" s="434"/>
      <c r="D7" s="436"/>
      <c r="E7" s="438"/>
      <c r="F7" s="423"/>
      <c r="G7" s="423"/>
      <c r="H7" s="425"/>
      <c r="I7" s="427"/>
      <c r="J7" s="430"/>
      <c r="K7" s="455"/>
      <c r="L7" s="423"/>
      <c r="M7" s="423"/>
      <c r="N7" s="423"/>
      <c r="O7" s="423"/>
      <c r="P7" s="423"/>
      <c r="Q7" s="423"/>
      <c r="R7" s="452"/>
    </row>
    <row r="8" spans="1:18" x14ac:dyDescent="0.25">
      <c r="A8" s="432"/>
      <c r="B8" s="434"/>
      <c r="C8" s="434"/>
      <c r="D8" s="436"/>
      <c r="E8" s="438"/>
      <c r="F8" s="423"/>
      <c r="G8" s="423"/>
      <c r="H8" s="425"/>
      <c r="I8" s="427"/>
      <c r="J8" s="430"/>
      <c r="K8" s="455"/>
      <c r="L8" s="423"/>
      <c r="M8" s="423"/>
      <c r="N8" s="423"/>
      <c r="O8" s="423"/>
      <c r="P8" s="423"/>
      <c r="Q8" s="423"/>
      <c r="R8" s="452"/>
    </row>
    <row r="9" spans="1:18" x14ac:dyDescent="0.25">
      <c r="A9" s="432"/>
      <c r="B9" s="434"/>
      <c r="C9" s="434"/>
      <c r="D9" s="436"/>
      <c r="E9" s="438"/>
      <c r="F9" s="423"/>
      <c r="G9" s="423"/>
      <c r="H9" s="425"/>
      <c r="I9" s="427"/>
      <c r="J9" s="430"/>
      <c r="K9" s="455"/>
      <c r="L9" s="423"/>
      <c r="M9" s="423"/>
      <c r="N9" s="423"/>
      <c r="O9" s="423"/>
      <c r="P9" s="423"/>
      <c r="Q9" s="423"/>
      <c r="R9" s="452"/>
    </row>
    <row r="10" spans="1:18" ht="18.75" customHeight="1" x14ac:dyDescent="0.25">
      <c r="A10" s="432"/>
      <c r="B10" s="434"/>
      <c r="C10" s="434"/>
      <c r="D10" s="436"/>
      <c r="E10" s="438"/>
      <c r="F10" s="423"/>
      <c r="G10" s="423"/>
      <c r="H10" s="425"/>
      <c r="I10" s="427"/>
      <c r="J10" s="430"/>
      <c r="K10" s="455"/>
      <c r="L10" s="423"/>
      <c r="M10" s="423"/>
      <c r="N10" s="423"/>
      <c r="O10" s="423"/>
      <c r="P10" s="423"/>
      <c r="Q10" s="423"/>
      <c r="R10" s="452"/>
    </row>
    <row r="11" spans="1:18" x14ac:dyDescent="0.25">
      <c r="A11" s="432"/>
      <c r="B11" s="434"/>
      <c r="C11" s="434"/>
      <c r="D11" s="436"/>
      <c r="E11" s="438"/>
      <c r="F11" s="424"/>
      <c r="G11" s="424"/>
      <c r="H11" s="425"/>
      <c r="I11" s="428"/>
      <c r="J11" s="430"/>
      <c r="K11" s="456"/>
      <c r="L11" s="424"/>
      <c r="M11" s="424"/>
      <c r="N11" s="424"/>
      <c r="O11" s="424"/>
      <c r="P11" s="424"/>
      <c r="Q11" s="424"/>
      <c r="R11" s="452"/>
    </row>
    <row r="12" spans="1:18" ht="16.5" thickBot="1" x14ac:dyDescent="0.3">
      <c r="A12" s="155"/>
      <c r="B12" s="155"/>
      <c r="C12" s="155"/>
      <c r="D12" s="156" t="s">
        <v>4</v>
      </c>
      <c r="E12" s="156" t="s">
        <v>4</v>
      </c>
      <c r="F12" s="157" t="s">
        <v>4</v>
      </c>
      <c r="G12" s="157" t="s">
        <v>4</v>
      </c>
      <c r="H12" s="157" t="s">
        <v>5</v>
      </c>
      <c r="I12" s="158" t="s">
        <v>5</v>
      </c>
      <c r="J12" s="159"/>
      <c r="K12" s="160"/>
      <c r="L12" s="160" t="s">
        <v>4</v>
      </c>
      <c r="M12" s="160" t="s">
        <v>4</v>
      </c>
      <c r="N12" s="160" t="s">
        <v>5</v>
      </c>
      <c r="O12" s="160"/>
      <c r="P12" s="160"/>
      <c r="Q12" s="160"/>
      <c r="R12" s="453"/>
    </row>
    <row r="13" spans="1:18" x14ac:dyDescent="0.25">
      <c r="A13" s="1">
        <v>2</v>
      </c>
      <c r="B13" s="63" t="s">
        <v>112</v>
      </c>
      <c r="C13" s="180">
        <v>103683</v>
      </c>
      <c r="D13" s="6">
        <v>72</v>
      </c>
      <c r="E13" s="6">
        <v>25</v>
      </c>
      <c r="F13" s="6">
        <v>25</v>
      </c>
      <c r="G13" s="6">
        <v>28</v>
      </c>
      <c r="H13" s="7">
        <f>(G13*D13)/9</f>
        <v>224</v>
      </c>
      <c r="I13" s="161">
        <f>((E13+F13)*G13)/9</f>
        <v>155.55555555555554</v>
      </c>
      <c r="J13" s="162" t="s">
        <v>11</v>
      </c>
      <c r="K13" s="7"/>
      <c r="L13" s="1"/>
      <c r="M13" s="1">
        <v>60</v>
      </c>
      <c r="N13" s="1">
        <v>20</v>
      </c>
      <c r="O13" s="7"/>
      <c r="P13" s="7"/>
      <c r="Q13" s="7"/>
      <c r="R13" s="445"/>
    </row>
    <row r="14" spans="1:18" x14ac:dyDescent="0.25">
      <c r="A14" s="2"/>
      <c r="B14" s="13"/>
      <c r="C14" s="13"/>
      <c r="D14" s="163"/>
      <c r="E14" s="8"/>
      <c r="F14" s="8"/>
      <c r="G14" s="8"/>
      <c r="H14" s="7"/>
      <c r="I14" s="161"/>
      <c r="J14" s="164"/>
      <c r="K14" s="2"/>
      <c r="L14" s="2"/>
      <c r="M14" s="2"/>
      <c r="N14" s="2"/>
      <c r="O14" s="4"/>
      <c r="P14" s="4"/>
      <c r="Q14" s="165"/>
      <c r="R14" s="446"/>
    </row>
    <row r="15" spans="1:18" x14ac:dyDescent="0.25">
      <c r="A15" s="2">
        <v>2</v>
      </c>
      <c r="B15" s="14" t="s">
        <v>113</v>
      </c>
      <c r="C15" s="2">
        <v>103713</v>
      </c>
      <c r="D15" s="8">
        <v>107</v>
      </c>
      <c r="E15" s="6">
        <v>25</v>
      </c>
      <c r="F15" s="8">
        <v>25</v>
      </c>
      <c r="G15" s="8">
        <v>28</v>
      </c>
      <c r="H15" s="7">
        <f t="shared" ref="H15:H17" si="0">(G15*D15)/9</f>
        <v>332.88888888888891</v>
      </c>
      <c r="I15" s="161">
        <f t="shared" ref="I15:I17" si="1">((E15+F15)*G15)/9</f>
        <v>155.55555555555554</v>
      </c>
      <c r="J15" s="162" t="s">
        <v>11</v>
      </c>
      <c r="K15" s="2"/>
      <c r="L15" s="2"/>
      <c r="M15" s="1">
        <v>66</v>
      </c>
      <c r="N15" s="2"/>
      <c r="O15" s="5"/>
      <c r="P15" s="5"/>
      <c r="Q15" s="5"/>
      <c r="R15" s="446"/>
    </row>
    <row r="16" spans="1:18" x14ac:dyDescent="0.25">
      <c r="A16" s="2"/>
      <c r="B16" s="14"/>
      <c r="C16" s="14"/>
      <c r="D16" s="8"/>
      <c r="E16" s="6"/>
      <c r="F16" s="8"/>
      <c r="G16" s="8"/>
      <c r="H16" s="7"/>
      <c r="I16" s="161"/>
      <c r="J16" s="164"/>
      <c r="K16" s="2"/>
      <c r="L16" s="2"/>
      <c r="M16" s="1"/>
      <c r="N16" s="2"/>
      <c r="O16" s="5"/>
      <c r="P16" s="5"/>
      <c r="Q16" s="5"/>
      <c r="R16" s="446"/>
    </row>
    <row r="17" spans="1:18" x14ac:dyDescent="0.25">
      <c r="A17" s="2">
        <v>2</v>
      </c>
      <c r="B17" s="14" t="s">
        <v>114</v>
      </c>
      <c r="C17" s="2">
        <v>103764</v>
      </c>
      <c r="D17" s="8">
        <v>107</v>
      </c>
      <c r="E17" s="6">
        <v>25</v>
      </c>
      <c r="F17" s="8">
        <v>25</v>
      </c>
      <c r="G17" s="8">
        <v>28</v>
      </c>
      <c r="H17" s="7">
        <f t="shared" si="0"/>
        <v>332.88888888888891</v>
      </c>
      <c r="I17" s="161">
        <f t="shared" si="1"/>
        <v>155.55555555555554</v>
      </c>
      <c r="J17" s="162" t="s">
        <v>11</v>
      </c>
      <c r="K17" s="2"/>
      <c r="L17" s="2">
        <v>62</v>
      </c>
      <c r="M17" s="1"/>
      <c r="N17" s="2">
        <v>1</v>
      </c>
      <c r="O17" s="5"/>
      <c r="P17" s="5"/>
      <c r="Q17" s="5"/>
      <c r="R17" s="446"/>
    </row>
    <row r="18" spans="1:18" x14ac:dyDescent="0.25">
      <c r="A18" s="2"/>
      <c r="B18" s="14"/>
      <c r="C18" s="2"/>
      <c r="D18" s="8"/>
      <c r="E18" s="6"/>
      <c r="F18" s="8"/>
      <c r="G18" s="8"/>
      <c r="H18" s="7"/>
      <c r="I18" s="166"/>
      <c r="J18" s="164"/>
      <c r="K18" s="2"/>
      <c r="L18" s="2"/>
      <c r="M18" s="1"/>
      <c r="N18" s="2"/>
      <c r="O18" s="5"/>
      <c r="P18" s="5"/>
      <c r="Q18" s="5"/>
      <c r="R18" s="446"/>
    </row>
    <row r="19" spans="1:18" x14ac:dyDescent="0.25">
      <c r="A19" s="2"/>
      <c r="B19" s="13"/>
      <c r="C19" s="240"/>
      <c r="D19" s="163"/>
      <c r="E19" s="6"/>
      <c r="F19" s="8"/>
      <c r="G19" s="8"/>
      <c r="H19" s="7"/>
      <c r="I19" s="166"/>
      <c r="J19" s="164"/>
      <c r="K19" s="2"/>
      <c r="L19" s="2"/>
      <c r="M19" s="2"/>
      <c r="N19" s="2"/>
      <c r="O19" s="4"/>
      <c r="P19" s="4"/>
      <c r="Q19" s="165"/>
      <c r="R19" s="446"/>
    </row>
    <row r="20" spans="1:18" x14ac:dyDescent="0.25">
      <c r="A20" s="2"/>
      <c r="B20" s="14"/>
      <c r="C20" s="2"/>
      <c r="D20" s="8"/>
      <c r="E20" s="6"/>
      <c r="F20" s="8"/>
      <c r="G20" s="8"/>
      <c r="H20" s="7"/>
      <c r="I20" s="166"/>
      <c r="J20" s="164"/>
      <c r="K20" s="2"/>
      <c r="L20" s="2"/>
      <c r="M20" s="1"/>
      <c r="N20" s="2"/>
      <c r="O20" s="5"/>
      <c r="P20" s="5"/>
      <c r="Q20" s="5"/>
      <c r="R20" s="446"/>
    </row>
    <row r="21" spans="1:18" x14ac:dyDescent="0.25">
      <c r="A21" s="2"/>
      <c r="B21" s="14"/>
      <c r="C21" s="2"/>
      <c r="D21" s="8"/>
      <c r="E21" s="6"/>
      <c r="F21" s="8"/>
      <c r="G21" s="8"/>
      <c r="H21" s="7"/>
      <c r="I21" s="166"/>
      <c r="J21" s="164"/>
      <c r="K21" s="4"/>
      <c r="L21" s="2"/>
      <c r="M21" s="7"/>
      <c r="N21" s="5"/>
      <c r="O21" s="5"/>
      <c r="P21" s="5"/>
      <c r="Q21" s="5"/>
      <c r="R21" s="446"/>
    </row>
    <row r="22" spans="1:18" x14ac:dyDescent="0.25">
      <c r="A22" s="169"/>
      <c r="B22" s="170"/>
      <c r="C22" s="170"/>
      <c r="D22" s="8"/>
      <c r="E22" s="6"/>
      <c r="F22" s="8"/>
      <c r="G22" s="8"/>
      <c r="H22" s="10"/>
      <c r="I22" s="167"/>
      <c r="J22" s="168"/>
      <c r="K22" s="4"/>
      <c r="L22" s="4"/>
      <c r="M22" s="7"/>
      <c r="N22" s="171"/>
      <c r="O22" s="171"/>
      <c r="P22" s="171"/>
      <c r="Q22" s="171"/>
      <c r="R22" s="446"/>
    </row>
    <row r="23" spans="1:18" x14ac:dyDescent="0.25">
      <c r="A23" s="169"/>
      <c r="B23" s="172"/>
      <c r="C23" s="172"/>
      <c r="D23" s="8"/>
      <c r="E23" s="6"/>
      <c r="F23" s="8"/>
      <c r="G23" s="8"/>
      <c r="H23" s="10"/>
      <c r="I23" s="167"/>
      <c r="J23" s="168"/>
      <c r="K23" s="4"/>
      <c r="L23" s="4"/>
      <c r="M23" s="7"/>
      <c r="N23" s="171"/>
      <c r="O23" s="171"/>
      <c r="P23" s="171"/>
      <c r="Q23" s="171"/>
      <c r="R23" s="446"/>
    </row>
    <row r="24" spans="1:18" x14ac:dyDescent="0.25">
      <c r="A24" s="2"/>
      <c r="B24" s="14"/>
      <c r="C24" s="14"/>
      <c r="D24" s="8"/>
      <c r="E24" s="8"/>
      <c r="F24" s="8"/>
      <c r="G24" s="8"/>
      <c r="H24" s="10"/>
      <c r="I24" s="167"/>
      <c r="J24" s="168"/>
      <c r="K24" s="4"/>
      <c r="L24" s="4"/>
      <c r="M24" s="5"/>
      <c r="N24" s="171"/>
      <c r="O24" s="171"/>
      <c r="P24" s="171"/>
      <c r="Q24" s="171"/>
      <c r="R24" s="446"/>
    </row>
    <row r="25" spans="1:18" x14ac:dyDescent="0.25">
      <c r="A25" s="2"/>
      <c r="B25" s="14"/>
      <c r="C25" s="14"/>
      <c r="D25" s="8"/>
      <c r="E25" s="8"/>
      <c r="F25" s="8"/>
      <c r="G25" s="8"/>
      <c r="H25" s="10"/>
      <c r="I25" s="167"/>
      <c r="J25" s="168"/>
      <c r="K25" s="4"/>
      <c r="L25" s="4"/>
      <c r="M25" s="5"/>
      <c r="N25" s="171"/>
      <c r="O25" s="171"/>
      <c r="P25" s="171"/>
      <c r="Q25" s="171"/>
      <c r="R25" s="446"/>
    </row>
    <row r="26" spans="1:18" x14ac:dyDescent="0.25">
      <c r="A26" s="2"/>
      <c r="B26" s="14"/>
      <c r="C26" s="14"/>
      <c r="D26" s="8"/>
      <c r="E26" s="8"/>
      <c r="F26" s="8"/>
      <c r="G26" s="8"/>
      <c r="H26" s="10"/>
      <c r="I26" s="167"/>
      <c r="J26" s="168"/>
      <c r="K26" s="4"/>
      <c r="L26" s="4"/>
      <c r="M26" s="3"/>
      <c r="N26" s="3"/>
      <c r="O26" s="171"/>
      <c r="P26" s="171"/>
      <c r="Q26" s="171"/>
      <c r="R26" s="446"/>
    </row>
    <row r="27" spans="1:18" x14ac:dyDescent="0.25">
      <c r="A27" s="2"/>
      <c r="B27" s="14"/>
      <c r="C27" s="14"/>
      <c r="D27" s="8"/>
      <c r="E27" s="8"/>
      <c r="F27" s="8"/>
      <c r="G27" s="8"/>
      <c r="H27" s="10"/>
      <c r="I27" s="167"/>
      <c r="J27" s="168"/>
      <c r="K27" s="4"/>
      <c r="L27" s="4"/>
      <c r="M27" s="3"/>
      <c r="N27" s="3"/>
      <c r="O27" s="171"/>
      <c r="P27" s="171"/>
      <c r="Q27" s="171"/>
      <c r="R27" s="446"/>
    </row>
    <row r="28" spans="1:18" x14ac:dyDescent="0.25">
      <c r="A28" s="2"/>
      <c r="B28" s="14"/>
      <c r="C28" s="14"/>
      <c r="D28" s="8"/>
      <c r="E28" s="8"/>
      <c r="F28" s="8"/>
      <c r="G28" s="8"/>
      <c r="H28" s="10"/>
      <c r="I28" s="167"/>
      <c r="J28" s="168"/>
      <c r="K28" s="4"/>
      <c r="L28" s="4"/>
      <c r="M28" s="5"/>
      <c r="N28" s="3"/>
      <c r="O28" s="171"/>
      <c r="P28" s="171"/>
      <c r="Q28" s="171"/>
      <c r="R28" s="446"/>
    </row>
    <row r="29" spans="1:18" x14ac:dyDescent="0.25">
      <c r="A29" s="169"/>
      <c r="B29" s="170"/>
      <c r="C29" s="170"/>
      <c r="D29" s="8"/>
      <c r="E29" s="6"/>
      <c r="F29" s="8"/>
      <c r="G29" s="8"/>
      <c r="H29" s="10"/>
      <c r="I29" s="167"/>
      <c r="J29" s="168"/>
      <c r="K29" s="4"/>
      <c r="L29" s="4"/>
      <c r="M29" s="7"/>
      <c r="N29" s="171"/>
      <c r="O29" s="171"/>
      <c r="P29" s="171"/>
      <c r="Q29" s="171"/>
      <c r="R29" s="446"/>
    </row>
    <row r="30" spans="1:18" x14ac:dyDescent="0.25">
      <c r="A30" s="169"/>
      <c r="B30" s="172"/>
      <c r="C30" s="172"/>
      <c r="D30" s="8"/>
      <c r="E30" s="6"/>
      <c r="F30" s="8"/>
      <c r="G30" s="8"/>
      <c r="H30" s="10"/>
      <c r="I30" s="167"/>
      <c r="J30" s="168"/>
      <c r="K30" s="4"/>
      <c r="L30" s="4"/>
      <c r="M30" s="7"/>
      <c r="N30" s="171"/>
      <c r="O30" s="171"/>
      <c r="P30" s="171"/>
      <c r="Q30" s="171"/>
      <c r="R30" s="446"/>
    </row>
    <row r="31" spans="1:18" x14ac:dyDescent="0.25">
      <c r="A31" s="2"/>
      <c r="B31" s="14"/>
      <c r="C31" s="14"/>
      <c r="D31" s="8"/>
      <c r="E31" s="8"/>
      <c r="F31" s="8"/>
      <c r="G31" s="8"/>
      <c r="H31" s="10"/>
      <c r="I31" s="167"/>
      <c r="J31" s="168"/>
      <c r="K31" s="4"/>
      <c r="L31" s="4"/>
      <c r="M31" s="5"/>
      <c r="N31" s="171"/>
      <c r="O31" s="171"/>
      <c r="P31" s="171"/>
      <c r="Q31" s="171"/>
      <c r="R31" s="446"/>
    </row>
    <row r="32" spans="1:18" x14ac:dyDescent="0.25">
      <c r="A32" s="2"/>
      <c r="B32" s="14"/>
      <c r="C32" s="14"/>
      <c r="D32" s="8"/>
      <c r="E32" s="8"/>
      <c r="F32" s="8"/>
      <c r="G32" s="8"/>
      <c r="H32" s="10"/>
      <c r="I32" s="167"/>
      <c r="J32" s="168"/>
      <c r="K32" s="4"/>
      <c r="L32" s="4"/>
      <c r="M32" s="5"/>
      <c r="N32" s="171"/>
      <c r="O32" s="171"/>
      <c r="P32" s="171"/>
      <c r="Q32" s="171"/>
      <c r="R32" s="446"/>
    </row>
    <row r="33" spans="1:18" x14ac:dyDescent="0.25">
      <c r="A33" s="241"/>
      <c r="B33" s="242"/>
      <c r="C33" s="242"/>
      <c r="D33" s="243"/>
      <c r="E33" s="243"/>
      <c r="F33" s="243"/>
      <c r="G33" s="243"/>
      <c r="H33" s="245"/>
      <c r="I33" s="245"/>
      <c r="J33" s="168"/>
      <c r="K33" s="246"/>
      <c r="L33" s="246"/>
      <c r="M33" s="247"/>
      <c r="N33" s="247"/>
      <c r="O33" s="244"/>
      <c r="P33" s="244"/>
      <c r="Q33" s="244"/>
      <c r="R33" s="446"/>
    </row>
    <row r="34" spans="1:18" x14ac:dyDescent="0.25">
      <c r="A34" s="241"/>
      <c r="B34" s="242"/>
      <c r="C34" s="242"/>
      <c r="D34" s="243"/>
      <c r="E34" s="243"/>
      <c r="F34" s="243"/>
      <c r="G34" s="243"/>
      <c r="H34" s="245"/>
      <c r="I34" s="245"/>
      <c r="J34" s="168"/>
      <c r="K34" s="246"/>
      <c r="L34" s="246"/>
      <c r="M34" s="247"/>
      <c r="N34" s="247"/>
      <c r="O34" s="244"/>
      <c r="P34" s="244"/>
      <c r="Q34" s="244"/>
      <c r="R34" s="446"/>
    </row>
    <row r="35" spans="1:18" x14ac:dyDescent="0.25">
      <c r="A35" s="241"/>
      <c r="B35" s="242"/>
      <c r="C35" s="242"/>
      <c r="D35" s="243"/>
      <c r="E35" s="243"/>
      <c r="F35" s="243"/>
      <c r="G35" s="243"/>
      <c r="H35" s="245"/>
      <c r="I35" s="245"/>
      <c r="J35" s="168"/>
      <c r="K35" s="246"/>
      <c r="L35" s="246"/>
      <c r="M35" s="248"/>
      <c r="N35" s="248"/>
      <c r="O35" s="248"/>
      <c r="P35" s="248"/>
      <c r="Q35" s="248"/>
      <c r="R35" s="446"/>
    </row>
    <row r="36" spans="1:18" x14ac:dyDescent="0.25">
      <c r="A36" s="241"/>
      <c r="B36" s="242"/>
      <c r="C36" s="242"/>
      <c r="D36" s="243"/>
      <c r="E36" s="243"/>
      <c r="F36" s="243"/>
      <c r="G36" s="243"/>
      <c r="H36" s="245"/>
      <c r="I36" s="245"/>
      <c r="J36" s="168"/>
      <c r="K36" s="246"/>
      <c r="L36" s="246"/>
      <c r="M36" s="248"/>
      <c r="N36" s="248"/>
      <c r="O36" s="248"/>
      <c r="P36" s="248"/>
      <c r="Q36" s="248"/>
      <c r="R36" s="446"/>
    </row>
    <row r="37" spans="1:18" x14ac:dyDescent="0.25">
      <c r="A37" s="241"/>
      <c r="B37" s="242"/>
      <c r="C37" s="242"/>
      <c r="D37" s="243"/>
      <c r="E37" s="243"/>
      <c r="F37" s="243"/>
      <c r="G37" s="243"/>
      <c r="H37" s="245"/>
      <c r="I37" s="245"/>
      <c r="J37" s="168"/>
      <c r="K37" s="246"/>
      <c r="L37" s="246"/>
      <c r="M37" s="247"/>
      <c r="N37" s="247"/>
      <c r="O37" s="244"/>
      <c r="P37" s="244"/>
      <c r="Q37" s="244"/>
      <c r="R37" s="446"/>
    </row>
    <row r="38" spans="1:18" x14ac:dyDescent="0.25">
      <c r="A38" s="241"/>
      <c r="B38" s="242"/>
      <c r="C38" s="242"/>
      <c r="D38" s="243"/>
      <c r="E38" s="243"/>
      <c r="F38" s="243"/>
      <c r="G38" s="243"/>
      <c r="H38" s="245"/>
      <c r="I38" s="245"/>
      <c r="J38" s="168"/>
      <c r="K38" s="246"/>
      <c r="L38" s="246"/>
      <c r="M38" s="248"/>
      <c r="N38" s="248"/>
      <c r="O38" s="248"/>
      <c r="P38" s="248"/>
      <c r="Q38" s="248"/>
      <c r="R38" s="447"/>
    </row>
    <row r="39" spans="1:18" x14ac:dyDescent="0.25">
      <c r="A39" s="249"/>
      <c r="B39" s="250"/>
      <c r="C39" s="250"/>
      <c r="D39" s="243"/>
      <c r="E39" s="243"/>
      <c r="F39" s="243"/>
      <c r="G39" s="243"/>
      <c r="H39" s="245"/>
      <c r="I39" s="245"/>
      <c r="J39" s="168"/>
      <c r="K39" s="246"/>
      <c r="L39" s="246"/>
      <c r="M39" s="248"/>
      <c r="N39" s="244"/>
      <c r="O39" s="244"/>
      <c r="P39" s="244"/>
      <c r="Q39" s="244"/>
      <c r="R39" s="448"/>
    </row>
    <row r="40" spans="1:18" x14ac:dyDescent="0.25">
      <c r="A40" s="249"/>
      <c r="B40" s="251"/>
      <c r="C40" s="251"/>
      <c r="D40" s="243"/>
      <c r="E40" s="243"/>
      <c r="F40" s="243"/>
      <c r="G40" s="243"/>
      <c r="H40" s="245"/>
      <c r="I40" s="245"/>
      <c r="J40" s="168"/>
      <c r="K40" s="246"/>
      <c r="L40" s="246"/>
      <c r="M40" s="248"/>
      <c r="N40" s="244"/>
      <c r="O40" s="244"/>
      <c r="P40" s="244"/>
      <c r="Q40" s="244"/>
      <c r="R40" s="449"/>
    </row>
    <row r="41" spans="1:18" x14ac:dyDescent="0.25">
      <c r="A41" s="241"/>
      <c r="B41" s="242"/>
      <c r="C41" s="242"/>
      <c r="D41" s="243"/>
      <c r="E41" s="243"/>
      <c r="F41" s="243"/>
      <c r="G41" s="243"/>
      <c r="H41" s="245"/>
      <c r="I41" s="245"/>
      <c r="J41" s="168"/>
      <c r="K41" s="246"/>
      <c r="L41" s="246"/>
      <c r="M41" s="248"/>
      <c r="N41" s="244"/>
      <c r="O41" s="244"/>
      <c r="P41" s="244"/>
      <c r="Q41" s="244"/>
      <c r="R41" s="449"/>
    </row>
    <row r="42" spans="1:18" x14ac:dyDescent="0.25">
      <c r="A42" s="241"/>
      <c r="B42" s="242"/>
      <c r="C42" s="242"/>
      <c r="D42" s="243"/>
      <c r="E42" s="243"/>
      <c r="F42" s="243"/>
      <c r="G42" s="243"/>
      <c r="H42" s="245"/>
      <c r="I42" s="245"/>
      <c r="J42" s="168"/>
      <c r="K42" s="246"/>
      <c r="L42" s="246"/>
      <c r="M42" s="248"/>
      <c r="N42" s="244"/>
      <c r="O42" s="244"/>
      <c r="P42" s="244"/>
      <c r="Q42" s="244"/>
      <c r="R42" s="449"/>
    </row>
    <row r="43" spans="1:18" x14ac:dyDescent="0.25">
      <c r="A43" s="241"/>
      <c r="B43" s="242"/>
      <c r="C43" s="242"/>
      <c r="D43" s="243"/>
      <c r="E43" s="243"/>
      <c r="F43" s="243"/>
      <c r="G43" s="243"/>
      <c r="H43" s="245"/>
      <c r="I43" s="245"/>
      <c r="J43" s="168"/>
      <c r="K43" s="246"/>
      <c r="L43" s="246"/>
      <c r="M43" s="248"/>
      <c r="N43" s="244"/>
      <c r="O43" s="244"/>
      <c r="P43" s="244"/>
      <c r="Q43" s="244"/>
      <c r="R43" s="449"/>
    </row>
    <row r="44" spans="1:18" x14ac:dyDescent="0.25">
      <c r="A44" s="241"/>
      <c r="B44" s="242"/>
      <c r="C44" s="242"/>
      <c r="D44" s="243"/>
      <c r="E44" s="243"/>
      <c r="F44" s="243"/>
      <c r="G44" s="243"/>
      <c r="H44" s="245"/>
      <c r="I44" s="245"/>
      <c r="J44" s="168"/>
      <c r="K44" s="246"/>
      <c r="L44" s="246"/>
      <c r="M44" s="248"/>
      <c r="N44" s="244"/>
      <c r="O44" s="244"/>
      <c r="P44" s="244"/>
      <c r="Q44" s="244"/>
      <c r="R44" s="449"/>
    </row>
    <row r="45" spans="1:18" x14ac:dyDescent="0.25">
      <c r="A45" s="241"/>
      <c r="B45" s="242"/>
      <c r="C45" s="242"/>
      <c r="D45" s="243"/>
      <c r="E45" s="243"/>
      <c r="F45" s="243"/>
      <c r="G45" s="243"/>
      <c r="H45" s="245"/>
      <c r="I45" s="245"/>
      <c r="J45" s="168"/>
      <c r="K45" s="246"/>
      <c r="L45" s="246"/>
      <c r="M45" s="248"/>
      <c r="N45" s="244"/>
      <c r="O45" s="244"/>
      <c r="P45" s="244"/>
      <c r="Q45" s="244"/>
      <c r="R45" s="449"/>
    </row>
    <row r="46" spans="1:18" x14ac:dyDescent="0.25">
      <c r="A46" s="241"/>
      <c r="B46" s="242"/>
      <c r="C46" s="242"/>
      <c r="D46" s="243"/>
      <c r="E46" s="243"/>
      <c r="F46" s="243"/>
      <c r="G46" s="243"/>
      <c r="H46" s="245"/>
      <c r="I46" s="245"/>
      <c r="J46" s="168"/>
      <c r="K46" s="246"/>
      <c r="L46" s="246"/>
      <c r="M46" s="248"/>
      <c r="N46" s="244"/>
      <c r="O46" s="244"/>
      <c r="P46" s="244"/>
      <c r="Q46" s="244"/>
      <c r="R46" s="449"/>
    </row>
    <row r="47" spans="1:18" x14ac:dyDescent="0.25">
      <c r="A47" s="241"/>
      <c r="B47" s="242"/>
      <c r="C47" s="242"/>
      <c r="D47" s="243"/>
      <c r="E47" s="243"/>
      <c r="F47" s="243"/>
      <c r="G47" s="243"/>
      <c r="H47" s="245"/>
      <c r="I47" s="245"/>
      <c r="J47" s="168"/>
      <c r="K47" s="246"/>
      <c r="L47" s="246"/>
      <c r="M47" s="248"/>
      <c r="N47" s="244"/>
      <c r="O47" s="244"/>
      <c r="P47" s="244"/>
      <c r="Q47" s="244"/>
      <c r="R47" s="449"/>
    </row>
    <row r="48" spans="1:18" x14ac:dyDescent="0.25">
      <c r="A48" s="241"/>
      <c r="B48" s="242"/>
      <c r="C48" s="242"/>
      <c r="D48" s="243"/>
      <c r="E48" s="243"/>
      <c r="F48" s="243"/>
      <c r="G48" s="243"/>
      <c r="H48" s="245"/>
      <c r="I48" s="245"/>
      <c r="J48" s="168"/>
      <c r="K48" s="246"/>
      <c r="L48" s="246"/>
      <c r="M48" s="248"/>
      <c r="N48" s="244"/>
      <c r="O48" s="244"/>
      <c r="P48" s="244"/>
      <c r="Q48" s="244"/>
      <c r="R48" s="449"/>
    </row>
    <row r="49" spans="1:18" x14ac:dyDescent="0.25">
      <c r="A49" s="241"/>
      <c r="B49" s="242"/>
      <c r="C49" s="242"/>
      <c r="D49" s="243"/>
      <c r="E49" s="243"/>
      <c r="F49" s="243"/>
      <c r="G49" s="243"/>
      <c r="H49" s="245"/>
      <c r="I49" s="245"/>
      <c r="J49" s="168"/>
      <c r="K49" s="246"/>
      <c r="L49" s="246"/>
      <c r="M49" s="248"/>
      <c r="N49" s="244"/>
      <c r="O49" s="244"/>
      <c r="P49" s="244"/>
      <c r="Q49" s="244"/>
      <c r="R49" s="449"/>
    </row>
    <row r="50" spans="1:18" x14ac:dyDescent="0.25">
      <c r="A50" s="241"/>
      <c r="B50" s="242"/>
      <c r="C50" s="242"/>
      <c r="D50" s="243"/>
      <c r="E50" s="243"/>
      <c r="F50" s="243"/>
      <c r="G50" s="243"/>
      <c r="H50" s="245"/>
      <c r="I50" s="245"/>
      <c r="J50" s="168"/>
      <c r="K50" s="246"/>
      <c r="L50" s="246"/>
      <c r="M50" s="248"/>
      <c r="N50" s="244"/>
      <c r="O50" s="244"/>
      <c r="P50" s="244"/>
      <c r="Q50" s="244"/>
      <c r="R50" s="449"/>
    </row>
    <row r="51" spans="1:18" x14ac:dyDescent="0.25">
      <c r="A51" s="241"/>
      <c r="B51" s="242"/>
      <c r="C51" s="242"/>
      <c r="D51" s="243"/>
      <c r="E51" s="243"/>
      <c r="F51" s="243"/>
      <c r="G51" s="243"/>
      <c r="H51" s="245"/>
      <c r="I51" s="245"/>
      <c r="J51" s="168"/>
      <c r="K51" s="246"/>
      <c r="L51" s="246"/>
      <c r="M51" s="248"/>
      <c r="N51" s="244"/>
      <c r="O51" s="244"/>
      <c r="P51" s="244"/>
      <c r="Q51" s="244"/>
      <c r="R51" s="449"/>
    </row>
    <row r="52" spans="1:18" x14ac:dyDescent="0.25">
      <c r="A52" s="249"/>
      <c r="B52" s="250"/>
      <c r="C52" s="250"/>
      <c r="D52" s="243"/>
      <c r="E52" s="243"/>
      <c r="F52" s="243"/>
      <c r="G52" s="243"/>
      <c r="H52" s="248"/>
      <c r="I52" s="248"/>
      <c r="J52" s="168"/>
      <c r="K52" s="248"/>
      <c r="L52" s="248"/>
      <c r="M52" s="248"/>
      <c r="N52" s="244"/>
      <c r="O52" s="244"/>
      <c r="P52" s="244"/>
      <c r="Q52" s="244"/>
      <c r="R52" s="449"/>
    </row>
    <row r="53" spans="1:18" x14ac:dyDescent="0.25">
      <c r="A53" s="249"/>
      <c r="B53" s="251"/>
      <c r="C53" s="251"/>
      <c r="D53" s="243"/>
      <c r="E53" s="243"/>
      <c r="F53" s="243"/>
      <c r="G53" s="243"/>
      <c r="H53" s="248"/>
      <c r="I53" s="248"/>
      <c r="J53" s="168"/>
      <c r="K53" s="248"/>
      <c r="L53" s="248"/>
      <c r="M53" s="248"/>
      <c r="N53" s="244"/>
      <c r="O53" s="244"/>
      <c r="P53" s="244"/>
      <c r="Q53" s="244"/>
      <c r="R53" s="449"/>
    </row>
    <row r="54" spans="1:18" x14ac:dyDescent="0.25">
      <c r="A54" s="241"/>
      <c r="B54" s="242"/>
      <c r="C54" s="242"/>
      <c r="D54" s="243"/>
      <c r="E54" s="243"/>
      <c r="F54" s="243"/>
      <c r="G54" s="243"/>
      <c r="H54" s="248"/>
      <c r="I54" s="248"/>
      <c r="J54" s="168"/>
      <c r="K54" s="248"/>
      <c r="L54" s="248"/>
      <c r="M54" s="248"/>
      <c r="N54" s="244"/>
      <c r="O54" s="244"/>
      <c r="P54" s="244"/>
      <c r="Q54" s="244"/>
      <c r="R54" s="449"/>
    </row>
    <row r="55" spans="1:18" x14ac:dyDescent="0.25">
      <c r="A55" s="241"/>
      <c r="B55" s="242"/>
      <c r="C55" s="242"/>
      <c r="D55" s="243"/>
      <c r="E55" s="243"/>
      <c r="F55" s="243"/>
      <c r="G55" s="243"/>
      <c r="H55" s="248"/>
      <c r="I55" s="248"/>
      <c r="J55" s="168"/>
      <c r="K55" s="248"/>
      <c r="L55" s="248"/>
      <c r="M55" s="248"/>
      <c r="N55" s="244"/>
      <c r="O55" s="244"/>
      <c r="P55" s="244"/>
      <c r="Q55" s="244"/>
      <c r="R55" s="449"/>
    </row>
    <row r="56" spans="1:18" x14ac:dyDescent="0.25">
      <c r="A56" s="241"/>
      <c r="B56" s="242"/>
      <c r="C56" s="242"/>
      <c r="D56" s="243"/>
      <c r="E56" s="243"/>
      <c r="F56" s="243"/>
      <c r="G56" s="243"/>
      <c r="H56" s="248"/>
      <c r="I56" s="248"/>
      <c r="J56" s="168"/>
      <c r="K56" s="247"/>
      <c r="L56" s="247"/>
      <c r="M56" s="247"/>
      <c r="N56" s="247"/>
      <c r="O56" s="244"/>
      <c r="P56" s="244"/>
      <c r="Q56" s="244"/>
      <c r="R56" s="449"/>
    </row>
    <row r="57" spans="1:18" x14ac:dyDescent="0.25">
      <c r="A57" s="2"/>
      <c r="B57" s="14"/>
      <c r="C57" s="14"/>
      <c r="D57" s="8"/>
      <c r="E57" s="8"/>
      <c r="F57" s="8"/>
      <c r="G57" s="8"/>
      <c r="H57" s="5"/>
      <c r="I57" s="166"/>
      <c r="J57" s="164"/>
      <c r="K57" s="5"/>
      <c r="L57" s="5"/>
      <c r="M57" s="5"/>
      <c r="N57" s="171"/>
      <c r="O57" s="171"/>
      <c r="P57" s="171"/>
      <c r="Q57" s="171"/>
      <c r="R57" s="449"/>
    </row>
    <row r="58" spans="1:18" x14ac:dyDescent="0.25">
      <c r="A58" s="169"/>
      <c r="B58" s="170"/>
      <c r="C58" s="170"/>
      <c r="D58" s="8"/>
      <c r="E58" s="6"/>
      <c r="F58" s="6"/>
      <c r="G58" s="6"/>
      <c r="H58" s="7"/>
      <c r="I58" s="161"/>
      <c r="J58" s="162"/>
      <c r="K58" s="7"/>
      <c r="L58" s="7"/>
      <c r="M58" s="7"/>
      <c r="N58" s="171"/>
      <c r="O58" s="171"/>
      <c r="P58" s="171"/>
      <c r="Q58" s="171"/>
      <c r="R58" s="449"/>
    </row>
    <row r="59" spans="1:18" ht="15.75" thickBot="1" x14ac:dyDescent="0.3">
      <c r="A59" s="173"/>
      <c r="B59" s="174"/>
      <c r="C59" s="174"/>
      <c r="D59" s="12"/>
      <c r="E59" s="12"/>
      <c r="F59" s="12"/>
      <c r="G59" s="12"/>
      <c r="H59" s="11"/>
      <c r="I59" s="175"/>
      <c r="J59" s="176"/>
      <c r="K59" s="177"/>
      <c r="L59" s="11"/>
      <c r="M59" s="11"/>
      <c r="N59" s="178"/>
      <c r="O59" s="178"/>
      <c r="P59" s="178"/>
      <c r="Q59" s="178"/>
      <c r="R59" s="449"/>
    </row>
    <row r="60" spans="1:18" x14ac:dyDescent="0.25">
      <c r="A60" s="439"/>
      <c r="B60" s="440"/>
      <c r="C60" s="440"/>
      <c r="D60" s="440"/>
      <c r="E60" s="440"/>
      <c r="F60" s="440"/>
      <c r="G60" s="440"/>
      <c r="H60" s="440"/>
      <c r="I60" s="441"/>
      <c r="J60" s="162"/>
      <c r="K60" s="7"/>
      <c r="L60" s="7"/>
      <c r="M60" s="7"/>
      <c r="N60" s="7"/>
      <c r="O60" s="7"/>
      <c r="P60" s="7"/>
      <c r="Q60" s="7"/>
      <c r="R60" s="449"/>
    </row>
    <row r="61" spans="1:18" x14ac:dyDescent="0.25">
      <c r="A61" s="442"/>
      <c r="B61" s="443"/>
      <c r="C61" s="443"/>
      <c r="D61" s="443"/>
      <c r="E61" s="443"/>
      <c r="F61" s="443"/>
      <c r="G61" s="443"/>
      <c r="H61" s="443"/>
      <c r="I61" s="444"/>
      <c r="J61" s="164"/>
      <c r="K61" s="5"/>
      <c r="L61" s="5"/>
      <c r="M61" s="5"/>
      <c r="N61" s="5"/>
      <c r="O61" s="5"/>
      <c r="P61" s="5"/>
      <c r="Q61" s="5"/>
      <c r="R61" s="449"/>
    </row>
    <row r="62" spans="1:18" x14ac:dyDescent="0.25">
      <c r="A62" s="442"/>
      <c r="B62" s="443"/>
      <c r="C62" s="443"/>
      <c r="D62" s="443"/>
      <c r="E62" s="443"/>
      <c r="F62" s="443"/>
      <c r="G62" s="443"/>
      <c r="H62" s="443"/>
      <c r="I62" s="443"/>
      <c r="J62" s="444"/>
      <c r="K62" s="2"/>
      <c r="L62" s="2"/>
      <c r="M62" s="2"/>
      <c r="N62" s="2"/>
      <c r="O62" s="2"/>
      <c r="P62" s="2"/>
      <c r="Q62" s="2"/>
      <c r="R62" s="449"/>
    </row>
    <row r="63" spans="1:18" ht="15.75" x14ac:dyDescent="0.25">
      <c r="A63" s="419"/>
      <c r="B63" s="420"/>
      <c r="C63" s="420"/>
      <c r="D63" s="420"/>
      <c r="E63" s="420"/>
      <c r="F63" s="420"/>
      <c r="G63" s="420"/>
      <c r="H63" s="420"/>
      <c r="I63" s="420"/>
      <c r="J63" s="421"/>
      <c r="K63" s="179"/>
      <c r="L63" s="179"/>
      <c r="M63" s="179"/>
      <c r="N63" s="179"/>
      <c r="O63" s="179"/>
      <c r="P63" s="179"/>
      <c r="Q63" s="179"/>
      <c r="R63" s="450"/>
    </row>
  </sheetData>
  <mergeCells count="24">
    <mergeCell ref="R13:R38"/>
    <mergeCell ref="R39:R63"/>
    <mergeCell ref="R1:R12"/>
    <mergeCell ref="K2:K11"/>
    <mergeCell ref="L2:L11"/>
    <mergeCell ref="M2:M11"/>
    <mergeCell ref="N2:N11"/>
    <mergeCell ref="O2:O11"/>
    <mergeCell ref="P2:P11"/>
    <mergeCell ref="Q2:Q11"/>
    <mergeCell ref="A63:J63"/>
    <mergeCell ref="G1:G11"/>
    <mergeCell ref="H1:H11"/>
    <mergeCell ref="I1:I11"/>
    <mergeCell ref="J1:J11"/>
    <mergeCell ref="A1:A11"/>
    <mergeCell ref="B1:B11"/>
    <mergeCell ref="C1:C11"/>
    <mergeCell ref="D1:D11"/>
    <mergeCell ref="E1:E11"/>
    <mergeCell ref="F1:F11"/>
    <mergeCell ref="A60:I60"/>
    <mergeCell ref="A61:I61"/>
    <mergeCell ref="A62:J6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AC174-A057-47C8-856E-1A47CD0D4950}">
  <dimension ref="A1:T59"/>
  <sheetViews>
    <sheetView zoomScaleNormal="100" workbookViewId="0">
      <selection activeCell="O15" sqref="O15"/>
    </sheetView>
  </sheetViews>
  <sheetFormatPr defaultRowHeight="15" x14ac:dyDescent="0.25"/>
  <cols>
    <col min="1" max="2" width="10.7109375" customWidth="1"/>
    <col min="3" max="3" width="20.7109375" customWidth="1"/>
    <col min="4" max="4" width="6.42578125" customWidth="1"/>
    <col min="5" max="5" width="25.28515625" customWidth="1"/>
    <col min="6" max="8" width="6.5703125" customWidth="1"/>
    <col min="9" max="9" width="19.28515625" customWidth="1"/>
    <col min="10" max="10" width="12.85546875" customWidth="1"/>
    <col min="11" max="14" width="10.7109375" customWidth="1"/>
    <col min="15" max="15" width="41.5703125" customWidth="1"/>
    <col min="16" max="20" width="10.85546875" customWidth="1"/>
  </cols>
  <sheetData>
    <row r="1" spans="1:20" ht="19.5" customHeight="1" x14ac:dyDescent="0.25">
      <c r="A1" s="473" t="s">
        <v>31</v>
      </c>
      <c r="B1" s="476" t="s">
        <v>0</v>
      </c>
      <c r="C1" s="476" t="s">
        <v>25</v>
      </c>
      <c r="D1" s="479" t="s">
        <v>60</v>
      </c>
      <c r="E1" s="482" t="s">
        <v>61</v>
      </c>
      <c r="F1" s="485" t="s">
        <v>62</v>
      </c>
      <c r="G1" s="486"/>
      <c r="H1" s="487"/>
      <c r="I1" s="501" t="s">
        <v>63</v>
      </c>
      <c r="J1" s="503" t="s">
        <v>21</v>
      </c>
      <c r="K1" s="181">
        <v>254</v>
      </c>
      <c r="L1" s="182">
        <v>407</v>
      </c>
      <c r="M1" s="182">
        <v>441</v>
      </c>
      <c r="N1" s="182">
        <v>644</v>
      </c>
      <c r="O1" s="509"/>
      <c r="P1" s="492"/>
      <c r="Q1" s="493"/>
      <c r="R1" s="493"/>
      <c r="S1" s="493"/>
      <c r="T1" s="494"/>
    </row>
    <row r="2" spans="1:20" ht="111" customHeight="1" x14ac:dyDescent="0.25">
      <c r="A2" s="474"/>
      <c r="B2" s="477"/>
      <c r="C2" s="477"/>
      <c r="D2" s="480"/>
      <c r="E2" s="483"/>
      <c r="F2" s="488"/>
      <c r="G2" s="489"/>
      <c r="H2" s="490"/>
      <c r="I2" s="502"/>
      <c r="J2" s="504"/>
      <c r="K2" s="512" t="s">
        <v>64</v>
      </c>
      <c r="L2" s="513" t="s">
        <v>76</v>
      </c>
      <c r="M2" s="513" t="s">
        <v>65</v>
      </c>
      <c r="N2" s="530" t="s">
        <v>41</v>
      </c>
      <c r="O2" s="510"/>
      <c r="P2" s="495"/>
      <c r="Q2" s="496"/>
      <c r="R2" s="496"/>
      <c r="S2" s="496"/>
      <c r="T2" s="497"/>
    </row>
    <row r="3" spans="1:20" x14ac:dyDescent="0.25">
      <c r="A3" s="474"/>
      <c r="B3" s="477"/>
      <c r="C3" s="477"/>
      <c r="D3" s="480"/>
      <c r="E3" s="483"/>
      <c r="F3" s="491" t="s">
        <v>66</v>
      </c>
      <c r="G3" s="491" t="s">
        <v>67</v>
      </c>
      <c r="H3" s="491" t="s">
        <v>68</v>
      </c>
      <c r="I3" s="502"/>
      <c r="J3" s="504"/>
      <c r="K3" s="512"/>
      <c r="L3" s="514"/>
      <c r="M3" s="514"/>
      <c r="N3" s="531"/>
      <c r="O3" s="510"/>
      <c r="P3" s="495"/>
      <c r="Q3" s="496"/>
      <c r="R3" s="496"/>
      <c r="S3" s="496"/>
      <c r="T3" s="497"/>
    </row>
    <row r="4" spans="1:20" ht="15.75" customHeight="1" x14ac:dyDescent="0.25">
      <c r="A4" s="474"/>
      <c r="B4" s="477"/>
      <c r="C4" s="477"/>
      <c r="D4" s="480"/>
      <c r="E4" s="483"/>
      <c r="F4" s="477"/>
      <c r="G4" s="477"/>
      <c r="H4" s="477"/>
      <c r="I4" s="502"/>
      <c r="J4" s="504"/>
      <c r="K4" s="512"/>
      <c r="L4" s="515"/>
      <c r="M4" s="515"/>
      <c r="N4" s="531"/>
      <c r="O4" s="510"/>
      <c r="P4" s="495"/>
      <c r="Q4" s="496"/>
      <c r="R4" s="496"/>
      <c r="S4" s="496"/>
      <c r="T4" s="497"/>
    </row>
    <row r="5" spans="1:20" ht="30" customHeight="1" x14ac:dyDescent="0.25">
      <c r="A5" s="474"/>
      <c r="B5" s="477"/>
      <c r="C5" s="477"/>
      <c r="D5" s="480"/>
      <c r="E5" s="483"/>
      <c r="F5" s="477"/>
      <c r="G5" s="477"/>
      <c r="H5" s="477"/>
      <c r="I5" s="502"/>
      <c r="J5" s="505"/>
      <c r="K5" s="183" t="s">
        <v>69</v>
      </c>
      <c r="L5" s="184" t="s">
        <v>70</v>
      </c>
      <c r="M5" s="184" t="s">
        <v>69</v>
      </c>
      <c r="N5" s="532"/>
      <c r="O5" s="511"/>
      <c r="P5" s="498"/>
      <c r="Q5" s="499"/>
      <c r="R5" s="499"/>
      <c r="S5" s="499"/>
      <c r="T5" s="500"/>
    </row>
    <row r="6" spans="1:20" ht="15.75" thickBot="1" x14ac:dyDescent="0.3">
      <c r="A6" s="475"/>
      <c r="B6" s="478"/>
      <c r="C6" s="478"/>
      <c r="D6" s="481"/>
      <c r="E6" s="484"/>
      <c r="F6" s="185" t="s">
        <v>4</v>
      </c>
      <c r="G6" s="185" t="s">
        <v>4</v>
      </c>
      <c r="H6" s="185" t="s">
        <v>4</v>
      </c>
      <c r="I6" s="186" t="s">
        <v>5</v>
      </c>
      <c r="J6" s="187"/>
      <c r="K6" s="188" t="s">
        <v>5</v>
      </c>
      <c r="L6" s="189" t="s">
        <v>6</v>
      </c>
      <c r="M6" s="189" t="s">
        <v>7</v>
      </c>
      <c r="N6" s="189" t="s">
        <v>4</v>
      </c>
      <c r="O6" s="189" t="s">
        <v>32</v>
      </c>
      <c r="P6" s="458" t="s">
        <v>71</v>
      </c>
      <c r="Q6" s="459"/>
      <c r="R6" s="459"/>
      <c r="S6" s="459"/>
      <c r="T6" s="460"/>
    </row>
    <row r="7" spans="1:20" x14ac:dyDescent="0.25">
      <c r="A7" s="190"/>
      <c r="B7" s="190"/>
      <c r="C7" s="191"/>
      <c r="D7" s="192"/>
      <c r="E7" s="193"/>
      <c r="F7" s="194"/>
      <c r="G7" s="194"/>
      <c r="H7" s="195"/>
      <c r="I7" s="196"/>
      <c r="J7" s="197"/>
      <c r="K7" s="198"/>
      <c r="L7" s="199"/>
      <c r="M7" s="199"/>
      <c r="N7" s="199"/>
      <c r="O7" s="200"/>
      <c r="P7" s="461"/>
      <c r="Q7" s="461"/>
      <c r="R7" s="461"/>
      <c r="S7" s="461"/>
      <c r="T7" s="462"/>
    </row>
    <row r="8" spans="1:20" x14ac:dyDescent="0.25">
      <c r="A8" s="201">
        <v>1</v>
      </c>
      <c r="B8" s="201">
        <v>125</v>
      </c>
      <c r="C8" s="202">
        <v>9.2889999999999997</v>
      </c>
      <c r="D8" s="203" t="s">
        <v>72</v>
      </c>
      <c r="E8" s="204" t="s">
        <v>78</v>
      </c>
      <c r="F8" s="205">
        <v>7</v>
      </c>
      <c r="G8" s="205">
        <v>29</v>
      </c>
      <c r="H8" s="206">
        <v>44</v>
      </c>
      <c r="I8" s="196">
        <f>((F8*G8)+((H8-G8)/2)^2)/9</f>
        <v>28.805555555555557</v>
      </c>
      <c r="J8" s="197" t="s">
        <v>11</v>
      </c>
      <c r="K8" s="207">
        <f>I8</f>
        <v>28.805555555555557</v>
      </c>
      <c r="L8" s="208">
        <f>I8*0.09</f>
        <v>2.5925000000000002</v>
      </c>
      <c r="M8" s="208">
        <f>I8*(1.5/36)</f>
        <v>1.2002314814814814</v>
      </c>
      <c r="N8" s="208"/>
      <c r="O8" s="209"/>
      <c r="P8" s="463"/>
      <c r="Q8" s="463"/>
      <c r="R8" s="463"/>
      <c r="S8" s="463"/>
      <c r="T8" s="464"/>
    </row>
    <row r="9" spans="1:20" x14ac:dyDescent="0.25">
      <c r="A9" s="201">
        <v>1</v>
      </c>
      <c r="B9" s="201">
        <v>125</v>
      </c>
      <c r="C9" s="202">
        <v>9.4559999999999995</v>
      </c>
      <c r="D9" s="203" t="s">
        <v>73</v>
      </c>
      <c r="E9" s="204" t="s">
        <v>79</v>
      </c>
      <c r="F9" s="205">
        <v>15</v>
      </c>
      <c r="G9" s="205">
        <v>17</v>
      </c>
      <c r="H9" s="206">
        <v>37</v>
      </c>
      <c r="I9" s="196">
        <f t="shared" ref="I9:I45" si="0">((F9*G9)+((H9-G9)/2)^2)/9</f>
        <v>39.444444444444443</v>
      </c>
      <c r="J9" s="197" t="s">
        <v>11</v>
      </c>
      <c r="K9" s="207">
        <f t="shared" ref="K9:K48" si="1">I9</f>
        <v>39.444444444444443</v>
      </c>
      <c r="L9" s="208">
        <f t="shared" ref="L9:L48" si="2">I9*0.09</f>
        <v>3.55</v>
      </c>
      <c r="M9" s="208">
        <f t="shared" ref="M9:M48" si="3">I9*(1.5/36)</f>
        <v>1.6435185185185184</v>
      </c>
      <c r="N9" s="208"/>
      <c r="O9" s="209"/>
      <c r="P9" s="463"/>
      <c r="Q9" s="463"/>
      <c r="R9" s="463"/>
      <c r="S9" s="463"/>
      <c r="T9" s="464"/>
    </row>
    <row r="10" spans="1:20" x14ac:dyDescent="0.25">
      <c r="A10" s="201">
        <v>1</v>
      </c>
      <c r="B10" s="201">
        <v>125</v>
      </c>
      <c r="C10" s="202">
        <v>9.6210000000000004</v>
      </c>
      <c r="D10" s="203" t="s">
        <v>72</v>
      </c>
      <c r="E10" s="204" t="s">
        <v>80</v>
      </c>
      <c r="F10" s="205">
        <v>3</v>
      </c>
      <c r="G10" s="205">
        <v>22</v>
      </c>
      <c r="H10" s="206">
        <v>32</v>
      </c>
      <c r="I10" s="196">
        <f t="shared" si="0"/>
        <v>10.111111111111111</v>
      </c>
      <c r="J10" s="197" t="s">
        <v>11</v>
      </c>
      <c r="K10" s="207">
        <f t="shared" si="1"/>
        <v>10.111111111111111</v>
      </c>
      <c r="L10" s="208">
        <f t="shared" si="2"/>
        <v>0.90999999999999992</v>
      </c>
      <c r="M10" s="208">
        <f t="shared" si="3"/>
        <v>0.42129629629629628</v>
      </c>
      <c r="N10" s="208"/>
      <c r="O10" s="209"/>
      <c r="P10" s="463"/>
      <c r="Q10" s="463"/>
      <c r="R10" s="463"/>
      <c r="S10" s="463"/>
      <c r="T10" s="464"/>
    </row>
    <row r="11" spans="1:20" x14ac:dyDescent="0.25">
      <c r="A11" s="201">
        <v>1</v>
      </c>
      <c r="B11" s="201">
        <v>125</v>
      </c>
      <c r="C11" s="202">
        <v>9.7230000000000008</v>
      </c>
      <c r="D11" s="203" t="s">
        <v>72</v>
      </c>
      <c r="E11" s="204" t="s">
        <v>81</v>
      </c>
      <c r="F11" s="205">
        <v>17</v>
      </c>
      <c r="G11" s="205">
        <v>37</v>
      </c>
      <c r="H11" s="206">
        <v>83</v>
      </c>
      <c r="I11" s="196">
        <f t="shared" si="0"/>
        <v>128.66666666666666</v>
      </c>
      <c r="J11" s="197" t="s">
        <v>11</v>
      </c>
      <c r="K11" s="207">
        <f t="shared" si="1"/>
        <v>128.66666666666666</v>
      </c>
      <c r="L11" s="208">
        <f t="shared" si="2"/>
        <v>11.579999999999998</v>
      </c>
      <c r="M11" s="208">
        <f t="shared" si="3"/>
        <v>5.3611111111111107</v>
      </c>
      <c r="N11" s="208"/>
      <c r="O11" s="209"/>
      <c r="P11" s="463"/>
      <c r="Q11" s="463"/>
      <c r="R11" s="463"/>
      <c r="S11" s="463"/>
      <c r="T11" s="464"/>
    </row>
    <row r="12" spans="1:20" x14ac:dyDescent="0.25">
      <c r="A12" s="201">
        <v>1</v>
      </c>
      <c r="B12" s="201">
        <v>125</v>
      </c>
      <c r="C12" s="202" t="s">
        <v>82</v>
      </c>
      <c r="D12" s="203" t="s">
        <v>72</v>
      </c>
      <c r="E12" s="204" t="s">
        <v>81</v>
      </c>
      <c r="F12" s="205">
        <v>11</v>
      </c>
      <c r="G12" s="205">
        <v>43</v>
      </c>
      <c r="H12" s="206">
        <v>86</v>
      </c>
      <c r="I12" s="196">
        <f t="shared" si="0"/>
        <v>103.91666666666667</v>
      </c>
      <c r="J12" s="197" t="s">
        <v>11</v>
      </c>
      <c r="K12" s="207">
        <f t="shared" si="1"/>
        <v>103.91666666666667</v>
      </c>
      <c r="L12" s="208">
        <f t="shared" si="2"/>
        <v>9.3525000000000009</v>
      </c>
      <c r="M12" s="208">
        <f t="shared" si="3"/>
        <v>4.3298611111111107</v>
      </c>
      <c r="N12" s="208">
        <v>18</v>
      </c>
      <c r="O12" s="209"/>
      <c r="P12" s="463"/>
      <c r="Q12" s="463"/>
      <c r="R12" s="463"/>
      <c r="S12" s="463"/>
      <c r="T12" s="464"/>
    </row>
    <row r="13" spans="1:20" x14ac:dyDescent="0.25">
      <c r="A13" s="201"/>
      <c r="B13" s="201"/>
      <c r="C13" s="202"/>
      <c r="D13" s="210"/>
      <c r="E13" s="211"/>
      <c r="F13" s="205"/>
      <c r="G13" s="205"/>
      <c r="H13" s="206"/>
      <c r="I13" s="196"/>
      <c r="J13" s="197"/>
      <c r="K13" s="207"/>
      <c r="L13" s="208"/>
      <c r="M13" s="208"/>
      <c r="N13" s="208"/>
      <c r="O13" s="209"/>
      <c r="P13" s="463"/>
      <c r="Q13" s="463"/>
      <c r="R13" s="463"/>
      <c r="S13" s="463"/>
      <c r="T13" s="464"/>
    </row>
    <row r="14" spans="1:20" x14ac:dyDescent="0.25">
      <c r="A14" s="201">
        <v>1</v>
      </c>
      <c r="B14" s="201">
        <v>125</v>
      </c>
      <c r="C14" s="202">
        <v>10.488</v>
      </c>
      <c r="D14" s="203" t="s">
        <v>73</v>
      </c>
      <c r="E14" s="211" t="s">
        <v>83</v>
      </c>
      <c r="F14" s="205">
        <v>2</v>
      </c>
      <c r="G14" s="205">
        <v>82</v>
      </c>
      <c r="H14" s="206">
        <v>104</v>
      </c>
      <c r="I14" s="196">
        <f t="shared" si="0"/>
        <v>31.666666666666668</v>
      </c>
      <c r="J14" s="197" t="s">
        <v>11</v>
      </c>
      <c r="K14" s="207">
        <f t="shared" si="1"/>
        <v>31.666666666666668</v>
      </c>
      <c r="L14" s="208">
        <f t="shared" si="2"/>
        <v>2.85</v>
      </c>
      <c r="M14" s="208">
        <f t="shared" si="3"/>
        <v>1.3194444444444444</v>
      </c>
      <c r="N14" s="208"/>
      <c r="O14" s="209"/>
      <c r="P14" s="463"/>
      <c r="Q14" s="463"/>
      <c r="R14" s="463"/>
      <c r="S14" s="463"/>
      <c r="T14" s="464"/>
    </row>
    <row r="15" spans="1:20" x14ac:dyDescent="0.25">
      <c r="A15" s="201">
        <v>1</v>
      </c>
      <c r="B15" s="201">
        <v>125</v>
      </c>
      <c r="C15" s="202">
        <v>10.502000000000001</v>
      </c>
      <c r="D15" s="203" t="s">
        <v>72</v>
      </c>
      <c r="E15" s="211" t="s">
        <v>81</v>
      </c>
      <c r="F15" s="205">
        <v>12</v>
      </c>
      <c r="G15" s="205">
        <v>48</v>
      </c>
      <c r="H15" s="206">
        <v>90</v>
      </c>
      <c r="I15" s="196">
        <f t="shared" si="0"/>
        <v>113</v>
      </c>
      <c r="J15" s="197" t="s">
        <v>11</v>
      </c>
      <c r="K15" s="207">
        <f t="shared" si="1"/>
        <v>113</v>
      </c>
      <c r="L15" s="208">
        <f t="shared" si="2"/>
        <v>10.17</v>
      </c>
      <c r="M15" s="208">
        <f t="shared" si="3"/>
        <v>4.708333333333333</v>
      </c>
      <c r="N15" s="208">
        <v>18</v>
      </c>
      <c r="O15" s="209"/>
      <c r="P15" s="463"/>
      <c r="Q15" s="463"/>
      <c r="R15" s="463"/>
      <c r="S15" s="463"/>
      <c r="T15" s="464"/>
    </row>
    <row r="16" spans="1:20" x14ac:dyDescent="0.25">
      <c r="A16" s="201">
        <v>1</v>
      </c>
      <c r="B16" s="201">
        <v>125</v>
      </c>
      <c r="C16" s="191">
        <v>10.577999999999999</v>
      </c>
      <c r="D16" s="203" t="s">
        <v>73</v>
      </c>
      <c r="E16" s="211" t="s">
        <v>84</v>
      </c>
      <c r="F16" s="205">
        <v>11</v>
      </c>
      <c r="G16" s="205">
        <v>33</v>
      </c>
      <c r="H16" s="206">
        <v>61</v>
      </c>
      <c r="I16" s="196">
        <f t="shared" si="0"/>
        <v>62.111111111111114</v>
      </c>
      <c r="J16" s="197" t="s">
        <v>11</v>
      </c>
      <c r="K16" s="207">
        <f t="shared" si="1"/>
        <v>62.111111111111114</v>
      </c>
      <c r="L16" s="208">
        <f t="shared" si="2"/>
        <v>5.59</v>
      </c>
      <c r="M16" s="208">
        <f t="shared" si="3"/>
        <v>2.5879629629629628</v>
      </c>
      <c r="N16" s="208"/>
      <c r="O16" s="209"/>
      <c r="P16" s="463"/>
      <c r="Q16" s="463"/>
      <c r="R16" s="463"/>
      <c r="S16" s="463"/>
      <c r="T16" s="464"/>
    </row>
    <row r="17" spans="1:20" x14ac:dyDescent="0.25">
      <c r="A17" s="201">
        <v>1</v>
      </c>
      <c r="B17" s="201">
        <v>125</v>
      </c>
      <c r="C17" s="191">
        <v>11.449</v>
      </c>
      <c r="D17" s="203" t="s">
        <v>72</v>
      </c>
      <c r="E17" s="211" t="s">
        <v>85</v>
      </c>
      <c r="F17" s="205">
        <v>10</v>
      </c>
      <c r="G17" s="205">
        <v>38</v>
      </c>
      <c r="H17" s="206">
        <v>68</v>
      </c>
      <c r="I17" s="196">
        <f t="shared" si="0"/>
        <v>67.222222222222229</v>
      </c>
      <c r="J17" s="197" t="s">
        <v>11</v>
      </c>
      <c r="K17" s="207">
        <f t="shared" si="1"/>
        <v>67.222222222222229</v>
      </c>
      <c r="L17" s="208">
        <f t="shared" si="2"/>
        <v>6.0500000000000007</v>
      </c>
      <c r="M17" s="208">
        <f t="shared" si="3"/>
        <v>2.800925925925926</v>
      </c>
      <c r="N17" s="208"/>
      <c r="O17" s="209"/>
      <c r="P17" s="463"/>
      <c r="Q17" s="463"/>
      <c r="R17" s="463"/>
      <c r="S17" s="463"/>
      <c r="T17" s="464"/>
    </row>
    <row r="18" spans="1:20" x14ac:dyDescent="0.25">
      <c r="A18" s="201">
        <v>1</v>
      </c>
      <c r="B18" s="201">
        <v>125</v>
      </c>
      <c r="C18" s="191">
        <v>11.792999999999999</v>
      </c>
      <c r="D18" s="203" t="s">
        <v>73</v>
      </c>
      <c r="E18" s="211" t="s">
        <v>86</v>
      </c>
      <c r="F18" s="205">
        <v>3</v>
      </c>
      <c r="G18" s="205">
        <v>41</v>
      </c>
      <c r="H18" s="206">
        <v>57</v>
      </c>
      <c r="I18" s="196">
        <f t="shared" si="0"/>
        <v>20.777777777777779</v>
      </c>
      <c r="J18" s="197" t="s">
        <v>11</v>
      </c>
      <c r="K18" s="207">
        <f t="shared" si="1"/>
        <v>20.777777777777779</v>
      </c>
      <c r="L18" s="208">
        <f t="shared" si="2"/>
        <v>1.87</v>
      </c>
      <c r="M18" s="208">
        <f t="shared" si="3"/>
        <v>0.8657407407407407</v>
      </c>
      <c r="N18" s="208"/>
      <c r="O18" s="209"/>
      <c r="P18" s="463"/>
      <c r="Q18" s="463"/>
      <c r="R18" s="463"/>
      <c r="S18" s="463"/>
      <c r="T18" s="464"/>
    </row>
    <row r="19" spans="1:20" x14ac:dyDescent="0.25">
      <c r="A19" s="201"/>
      <c r="B19" s="201"/>
      <c r="C19" s="191"/>
      <c r="D19" s="210"/>
      <c r="E19" s="211"/>
      <c r="F19" s="205"/>
      <c r="G19" s="205"/>
      <c r="H19" s="206"/>
      <c r="I19" s="196"/>
      <c r="J19" s="197"/>
      <c r="K19" s="207"/>
      <c r="L19" s="208"/>
      <c r="M19" s="208"/>
      <c r="N19" s="208"/>
      <c r="O19" s="209"/>
      <c r="P19" s="463"/>
      <c r="Q19" s="463"/>
      <c r="R19" s="463"/>
      <c r="S19" s="463"/>
      <c r="T19" s="464"/>
    </row>
    <row r="20" spans="1:20" x14ac:dyDescent="0.25">
      <c r="A20" s="201">
        <v>1</v>
      </c>
      <c r="B20" s="201">
        <v>125</v>
      </c>
      <c r="C20" s="191">
        <v>12.154</v>
      </c>
      <c r="D20" s="203" t="s">
        <v>73</v>
      </c>
      <c r="E20" s="211" t="s">
        <v>87</v>
      </c>
      <c r="F20" s="205">
        <v>9</v>
      </c>
      <c r="G20" s="205">
        <v>24</v>
      </c>
      <c r="H20" s="206">
        <v>55</v>
      </c>
      <c r="I20" s="196">
        <f t="shared" si="0"/>
        <v>50.694444444444443</v>
      </c>
      <c r="J20" s="197" t="s">
        <v>11</v>
      </c>
      <c r="K20" s="207">
        <f t="shared" si="1"/>
        <v>50.694444444444443</v>
      </c>
      <c r="L20" s="208">
        <f t="shared" si="2"/>
        <v>4.5625</v>
      </c>
      <c r="M20" s="208">
        <f t="shared" si="3"/>
        <v>2.1122685185185182</v>
      </c>
      <c r="N20" s="208"/>
      <c r="O20" s="209"/>
      <c r="P20" s="463"/>
      <c r="Q20" s="463"/>
      <c r="R20" s="463"/>
      <c r="S20" s="463"/>
      <c r="T20" s="464"/>
    </row>
    <row r="21" spans="1:20" x14ac:dyDescent="0.25">
      <c r="A21" s="201">
        <v>1</v>
      </c>
      <c r="B21" s="201">
        <v>125</v>
      </c>
      <c r="C21" s="191">
        <v>12.577999999999999</v>
      </c>
      <c r="D21" s="203" t="s">
        <v>73</v>
      </c>
      <c r="E21" s="211" t="s">
        <v>88</v>
      </c>
      <c r="F21" s="205">
        <v>4</v>
      </c>
      <c r="G21" s="205">
        <v>28</v>
      </c>
      <c r="H21" s="206">
        <v>40</v>
      </c>
      <c r="I21" s="196">
        <f t="shared" si="0"/>
        <v>16.444444444444443</v>
      </c>
      <c r="J21" s="197" t="s">
        <v>11</v>
      </c>
      <c r="K21" s="207">
        <f t="shared" si="1"/>
        <v>16.444444444444443</v>
      </c>
      <c r="L21" s="208">
        <f t="shared" si="2"/>
        <v>1.4799999999999998</v>
      </c>
      <c r="M21" s="208">
        <f t="shared" si="3"/>
        <v>0.68518518518518512</v>
      </c>
      <c r="N21" s="208"/>
      <c r="O21" s="209"/>
      <c r="P21" s="463"/>
      <c r="Q21" s="463"/>
      <c r="R21" s="463"/>
      <c r="S21" s="463"/>
      <c r="T21" s="464"/>
    </row>
    <row r="22" spans="1:20" x14ac:dyDescent="0.25">
      <c r="A22" s="201">
        <v>1</v>
      </c>
      <c r="B22" s="201">
        <v>125</v>
      </c>
      <c r="C22" s="191">
        <v>12.77</v>
      </c>
      <c r="D22" s="203" t="s">
        <v>72</v>
      </c>
      <c r="E22" s="211" t="s">
        <v>89</v>
      </c>
      <c r="F22" s="205">
        <v>10</v>
      </c>
      <c r="G22" s="205">
        <v>220</v>
      </c>
      <c r="H22" s="206">
        <v>280</v>
      </c>
      <c r="I22" s="196">
        <f t="shared" si="0"/>
        <v>344.44444444444446</v>
      </c>
      <c r="J22" s="197" t="s">
        <v>11</v>
      </c>
      <c r="K22" s="207">
        <f t="shared" si="1"/>
        <v>344.44444444444446</v>
      </c>
      <c r="L22" s="208">
        <f t="shared" si="2"/>
        <v>31</v>
      </c>
      <c r="M22" s="208">
        <f t="shared" si="3"/>
        <v>14.351851851851851</v>
      </c>
      <c r="N22" s="208"/>
      <c r="O22" s="209"/>
      <c r="P22" s="463"/>
      <c r="Q22" s="463"/>
      <c r="R22" s="463"/>
      <c r="S22" s="463"/>
      <c r="T22" s="464"/>
    </row>
    <row r="23" spans="1:20" x14ac:dyDescent="0.25">
      <c r="A23" s="201">
        <v>1</v>
      </c>
      <c r="B23" s="201">
        <v>125</v>
      </c>
      <c r="C23" s="191">
        <v>12.917999999999999</v>
      </c>
      <c r="D23" s="203" t="s">
        <v>72</v>
      </c>
      <c r="E23" s="211" t="s">
        <v>89</v>
      </c>
      <c r="F23" s="205">
        <v>5</v>
      </c>
      <c r="G23" s="205">
        <v>43</v>
      </c>
      <c r="H23" s="206">
        <v>75</v>
      </c>
      <c r="I23" s="196">
        <f t="shared" si="0"/>
        <v>52.333333333333336</v>
      </c>
      <c r="J23" s="197" t="s">
        <v>11</v>
      </c>
      <c r="K23" s="207">
        <f t="shared" si="1"/>
        <v>52.333333333333336</v>
      </c>
      <c r="L23" s="208">
        <f t="shared" si="2"/>
        <v>4.71</v>
      </c>
      <c r="M23" s="208">
        <f t="shared" si="3"/>
        <v>2.1805555555555554</v>
      </c>
      <c r="N23" s="208"/>
      <c r="O23" s="209"/>
      <c r="P23" s="463"/>
      <c r="Q23" s="463"/>
      <c r="R23" s="463"/>
      <c r="S23" s="463"/>
      <c r="T23" s="464"/>
    </row>
    <row r="24" spans="1:20" x14ac:dyDescent="0.25">
      <c r="A24" s="201">
        <v>1</v>
      </c>
      <c r="B24" s="201">
        <v>125</v>
      </c>
      <c r="C24" s="191">
        <v>13.045</v>
      </c>
      <c r="D24" s="203" t="s">
        <v>72</v>
      </c>
      <c r="E24" s="211" t="s">
        <v>90</v>
      </c>
      <c r="F24" s="205">
        <v>7</v>
      </c>
      <c r="G24" s="205">
        <v>31</v>
      </c>
      <c r="H24" s="206">
        <v>58</v>
      </c>
      <c r="I24" s="196">
        <f t="shared" si="0"/>
        <v>44.361111111111114</v>
      </c>
      <c r="J24" s="197" t="s">
        <v>11</v>
      </c>
      <c r="K24" s="207">
        <f t="shared" si="1"/>
        <v>44.361111111111114</v>
      </c>
      <c r="L24" s="208">
        <f t="shared" si="2"/>
        <v>3.9925000000000002</v>
      </c>
      <c r="M24" s="208">
        <f t="shared" si="3"/>
        <v>1.8483796296296298</v>
      </c>
      <c r="N24" s="208"/>
      <c r="O24" s="209"/>
      <c r="P24" s="463"/>
      <c r="Q24" s="463"/>
      <c r="R24" s="463"/>
      <c r="S24" s="463"/>
      <c r="T24" s="464"/>
    </row>
    <row r="25" spans="1:20" x14ac:dyDescent="0.25">
      <c r="A25" s="201"/>
      <c r="B25" s="190"/>
      <c r="C25" s="191"/>
      <c r="D25" s="210"/>
      <c r="E25" s="211"/>
      <c r="F25" s="205"/>
      <c r="G25" s="205"/>
      <c r="H25" s="206"/>
      <c r="I25" s="196"/>
      <c r="J25" s="197"/>
      <c r="K25" s="207"/>
      <c r="L25" s="208"/>
      <c r="M25" s="208"/>
      <c r="N25" s="208"/>
      <c r="O25" s="209"/>
      <c r="P25" s="463"/>
      <c r="Q25" s="463"/>
      <c r="R25" s="463"/>
      <c r="S25" s="463"/>
      <c r="T25" s="464"/>
    </row>
    <row r="26" spans="1:20" x14ac:dyDescent="0.25">
      <c r="A26" s="201">
        <v>1</v>
      </c>
      <c r="B26" s="201">
        <v>125</v>
      </c>
      <c r="C26" s="191">
        <v>13.143000000000001</v>
      </c>
      <c r="D26" s="210" t="s">
        <v>73</v>
      </c>
      <c r="E26" s="211" t="s">
        <v>91</v>
      </c>
      <c r="F26" s="205">
        <v>11</v>
      </c>
      <c r="G26" s="205">
        <v>11</v>
      </c>
      <c r="H26" s="206">
        <v>67</v>
      </c>
      <c r="I26" s="196">
        <f t="shared" si="0"/>
        <v>100.55555555555556</v>
      </c>
      <c r="J26" s="197" t="s">
        <v>11</v>
      </c>
      <c r="K26" s="207">
        <f t="shared" si="1"/>
        <v>100.55555555555556</v>
      </c>
      <c r="L26" s="208">
        <f t="shared" si="2"/>
        <v>9.0499999999999989</v>
      </c>
      <c r="M26" s="208">
        <f t="shared" si="3"/>
        <v>4.1898148148148149</v>
      </c>
      <c r="N26" s="208"/>
      <c r="O26" s="209"/>
      <c r="P26" s="463"/>
      <c r="Q26" s="463"/>
      <c r="R26" s="463"/>
      <c r="S26" s="463"/>
      <c r="T26" s="464"/>
    </row>
    <row r="27" spans="1:20" x14ac:dyDescent="0.25">
      <c r="A27" s="201">
        <v>1</v>
      </c>
      <c r="B27" s="201">
        <v>125</v>
      </c>
      <c r="C27" s="191">
        <v>14.584</v>
      </c>
      <c r="D27" s="210" t="s">
        <v>73</v>
      </c>
      <c r="E27" s="211" t="s">
        <v>92</v>
      </c>
      <c r="F27" s="205">
        <v>11</v>
      </c>
      <c r="G27" s="205">
        <v>60</v>
      </c>
      <c r="H27" s="206">
        <v>71</v>
      </c>
      <c r="I27" s="196">
        <f t="shared" si="0"/>
        <v>76.694444444444443</v>
      </c>
      <c r="J27" s="197" t="s">
        <v>11</v>
      </c>
      <c r="K27" s="207">
        <f t="shared" si="1"/>
        <v>76.694444444444443</v>
      </c>
      <c r="L27" s="208">
        <f t="shared" si="2"/>
        <v>6.9024999999999999</v>
      </c>
      <c r="M27" s="208">
        <f t="shared" si="3"/>
        <v>3.1956018518518516</v>
      </c>
      <c r="N27" s="208"/>
      <c r="O27" s="209"/>
      <c r="P27" s="463"/>
      <c r="Q27" s="463"/>
      <c r="R27" s="463"/>
      <c r="S27" s="463"/>
      <c r="T27" s="464"/>
    </row>
    <row r="28" spans="1:20" x14ac:dyDescent="0.25">
      <c r="A28" s="201">
        <v>1</v>
      </c>
      <c r="B28" s="201">
        <v>125</v>
      </c>
      <c r="C28" s="191">
        <v>14.706</v>
      </c>
      <c r="D28" s="210" t="s">
        <v>72</v>
      </c>
      <c r="E28" s="211" t="s">
        <v>93</v>
      </c>
      <c r="F28" s="205">
        <v>12</v>
      </c>
      <c r="G28" s="205">
        <v>69</v>
      </c>
      <c r="H28" s="206">
        <v>118</v>
      </c>
      <c r="I28" s="196">
        <f t="shared" si="0"/>
        <v>158.69444444444446</v>
      </c>
      <c r="J28" s="197" t="s">
        <v>11</v>
      </c>
      <c r="K28" s="207">
        <f t="shared" si="1"/>
        <v>158.69444444444446</v>
      </c>
      <c r="L28" s="208">
        <f t="shared" si="2"/>
        <v>14.282500000000001</v>
      </c>
      <c r="M28" s="208">
        <f t="shared" si="3"/>
        <v>6.612268518518519</v>
      </c>
      <c r="N28" s="208"/>
      <c r="O28" s="209"/>
      <c r="P28" s="463"/>
      <c r="Q28" s="463"/>
      <c r="R28" s="463"/>
      <c r="S28" s="463"/>
      <c r="T28" s="464"/>
    </row>
    <row r="29" spans="1:20" x14ac:dyDescent="0.25">
      <c r="A29" s="201"/>
      <c r="B29" s="201"/>
      <c r="C29" s="191"/>
      <c r="D29" s="210"/>
      <c r="E29" s="211"/>
      <c r="F29" s="205"/>
      <c r="G29" s="205"/>
      <c r="H29" s="206"/>
      <c r="I29" s="196"/>
      <c r="J29" s="197"/>
      <c r="K29" s="207"/>
      <c r="L29" s="208"/>
      <c r="M29" s="208"/>
      <c r="N29" s="208"/>
      <c r="O29" s="209"/>
      <c r="P29" s="465"/>
      <c r="Q29" s="465"/>
      <c r="R29" s="465"/>
      <c r="S29" s="465"/>
      <c r="T29" s="466"/>
    </row>
    <row r="30" spans="1:20" x14ac:dyDescent="0.25">
      <c r="A30" s="201">
        <v>2</v>
      </c>
      <c r="B30" s="201">
        <v>247</v>
      </c>
      <c r="C30" s="202">
        <v>1.5840000000000001</v>
      </c>
      <c r="D30" s="212" t="s">
        <v>73</v>
      </c>
      <c r="E30" s="211" t="s">
        <v>99</v>
      </c>
      <c r="F30" s="213">
        <v>21</v>
      </c>
      <c r="G30" s="213">
        <v>23</v>
      </c>
      <c r="H30" s="206">
        <v>64</v>
      </c>
      <c r="I30" s="214">
        <f t="shared" si="0"/>
        <v>100.36111111111111</v>
      </c>
      <c r="J30" s="197" t="s">
        <v>11</v>
      </c>
      <c r="K30" s="207">
        <f t="shared" si="1"/>
        <v>100.36111111111111</v>
      </c>
      <c r="L30" s="208">
        <f t="shared" si="2"/>
        <v>9.0325000000000006</v>
      </c>
      <c r="M30" s="208">
        <f t="shared" si="3"/>
        <v>4.1817129629629628</v>
      </c>
      <c r="N30" s="208">
        <v>10</v>
      </c>
      <c r="O30" s="209"/>
      <c r="P30" s="467"/>
      <c r="Q30" s="467"/>
      <c r="R30" s="467"/>
      <c r="S30" s="467"/>
      <c r="T30" s="468"/>
    </row>
    <row r="31" spans="1:20" x14ac:dyDescent="0.25">
      <c r="A31" s="201">
        <v>2</v>
      </c>
      <c r="B31" s="190">
        <v>247</v>
      </c>
      <c r="C31" s="191">
        <v>1.724</v>
      </c>
      <c r="D31" s="212" t="s">
        <v>72</v>
      </c>
      <c r="E31" s="211" t="s">
        <v>111</v>
      </c>
      <c r="F31" s="213">
        <v>3</v>
      </c>
      <c r="G31" s="213">
        <v>33</v>
      </c>
      <c r="H31" s="206">
        <v>44</v>
      </c>
      <c r="I31" s="214">
        <f t="shared" si="0"/>
        <v>14.361111111111111</v>
      </c>
      <c r="J31" s="197" t="s">
        <v>11</v>
      </c>
      <c r="K31" s="207">
        <f t="shared" si="1"/>
        <v>14.361111111111111</v>
      </c>
      <c r="L31" s="208">
        <f t="shared" si="2"/>
        <v>1.2925</v>
      </c>
      <c r="M31" s="208">
        <f t="shared" si="3"/>
        <v>0.59837962962962954</v>
      </c>
      <c r="N31" s="208"/>
      <c r="O31" s="209"/>
      <c r="P31" s="463"/>
      <c r="Q31" s="463"/>
      <c r="R31" s="463"/>
      <c r="S31" s="463"/>
      <c r="T31" s="464"/>
    </row>
    <row r="32" spans="1:20" x14ac:dyDescent="0.25">
      <c r="A32" s="201">
        <v>2</v>
      </c>
      <c r="B32" s="201">
        <v>247</v>
      </c>
      <c r="C32" s="191">
        <v>1.909</v>
      </c>
      <c r="D32" s="212" t="s">
        <v>73</v>
      </c>
      <c r="E32" s="191" t="s">
        <v>100</v>
      </c>
      <c r="F32" s="213">
        <v>20</v>
      </c>
      <c r="G32" s="213">
        <v>19</v>
      </c>
      <c r="H32" s="206">
        <v>50</v>
      </c>
      <c r="I32" s="214">
        <f t="shared" si="0"/>
        <v>68.916666666666671</v>
      </c>
      <c r="J32" s="197" t="s">
        <v>11</v>
      </c>
      <c r="K32" s="207">
        <f t="shared" si="1"/>
        <v>68.916666666666671</v>
      </c>
      <c r="L32" s="208">
        <f t="shared" si="2"/>
        <v>6.2025000000000006</v>
      </c>
      <c r="M32" s="208">
        <f t="shared" si="3"/>
        <v>2.8715277777777777</v>
      </c>
      <c r="N32" s="208">
        <v>14</v>
      </c>
      <c r="O32" s="209"/>
      <c r="P32" s="463"/>
      <c r="Q32" s="463"/>
      <c r="R32" s="463"/>
      <c r="S32" s="463"/>
      <c r="T32" s="464"/>
    </row>
    <row r="33" spans="1:20" x14ac:dyDescent="0.25">
      <c r="A33" s="201">
        <v>2</v>
      </c>
      <c r="B33" s="201">
        <v>247</v>
      </c>
      <c r="C33" s="191">
        <v>1.909</v>
      </c>
      <c r="D33" s="192" t="s">
        <v>72</v>
      </c>
      <c r="E33" s="191" t="s">
        <v>101</v>
      </c>
      <c r="F33" s="205">
        <v>22</v>
      </c>
      <c r="G33" s="205">
        <v>31</v>
      </c>
      <c r="H33" s="206">
        <v>100</v>
      </c>
      <c r="I33" s="214">
        <f t="shared" si="0"/>
        <v>208.02777777777777</v>
      </c>
      <c r="J33" s="197" t="s">
        <v>11</v>
      </c>
      <c r="K33" s="207">
        <f t="shared" si="1"/>
        <v>208.02777777777777</v>
      </c>
      <c r="L33" s="208">
        <f t="shared" si="2"/>
        <v>18.7225</v>
      </c>
      <c r="M33" s="208">
        <f t="shared" si="3"/>
        <v>8.6678240740740726</v>
      </c>
      <c r="N33" s="208"/>
      <c r="O33" s="209"/>
      <c r="P33" s="463"/>
      <c r="Q33" s="463"/>
      <c r="R33" s="463"/>
      <c r="S33" s="463"/>
      <c r="T33" s="464"/>
    </row>
    <row r="34" spans="1:20" x14ac:dyDescent="0.25">
      <c r="A34" s="201">
        <v>2</v>
      </c>
      <c r="B34" s="201">
        <v>247</v>
      </c>
      <c r="C34" s="191">
        <v>2.19</v>
      </c>
      <c r="D34" s="192" t="s">
        <v>73</v>
      </c>
      <c r="E34" s="191" t="s">
        <v>102</v>
      </c>
      <c r="F34" s="205">
        <v>5</v>
      </c>
      <c r="G34" s="205">
        <v>22</v>
      </c>
      <c r="H34" s="206">
        <v>33</v>
      </c>
      <c r="I34" s="214">
        <f t="shared" si="0"/>
        <v>15.583333333333334</v>
      </c>
      <c r="J34" s="197" t="s">
        <v>11</v>
      </c>
      <c r="K34" s="207">
        <f t="shared" si="1"/>
        <v>15.583333333333334</v>
      </c>
      <c r="L34" s="208">
        <f t="shared" si="2"/>
        <v>1.4025000000000001</v>
      </c>
      <c r="M34" s="208">
        <f t="shared" si="3"/>
        <v>0.64930555555555558</v>
      </c>
      <c r="N34" s="208"/>
      <c r="O34" s="209"/>
      <c r="P34" s="463"/>
      <c r="Q34" s="463"/>
      <c r="R34" s="463"/>
      <c r="S34" s="463"/>
      <c r="T34" s="464"/>
    </row>
    <row r="35" spans="1:20" x14ac:dyDescent="0.25">
      <c r="A35" s="201"/>
      <c r="B35" s="201"/>
      <c r="C35" s="191"/>
      <c r="D35" s="192"/>
      <c r="E35" s="191"/>
      <c r="F35" s="205"/>
      <c r="G35" s="205"/>
      <c r="H35" s="206"/>
      <c r="I35" s="214"/>
      <c r="J35" s="197"/>
      <c r="K35" s="207"/>
      <c r="L35" s="208"/>
      <c r="M35" s="208"/>
      <c r="N35" s="208"/>
      <c r="O35" s="209"/>
      <c r="P35" s="463"/>
      <c r="Q35" s="463"/>
      <c r="R35" s="463"/>
      <c r="S35" s="463"/>
      <c r="T35" s="464"/>
    </row>
    <row r="36" spans="1:20" x14ac:dyDescent="0.25">
      <c r="A36" s="201">
        <v>2</v>
      </c>
      <c r="B36" s="201">
        <v>247</v>
      </c>
      <c r="C36" s="191">
        <v>2.3809999999999998</v>
      </c>
      <c r="D36" s="192" t="s">
        <v>72</v>
      </c>
      <c r="E36" s="204" t="s">
        <v>103</v>
      </c>
      <c r="F36" s="205">
        <v>19</v>
      </c>
      <c r="G36" s="205">
        <v>15</v>
      </c>
      <c r="H36" s="206">
        <v>45</v>
      </c>
      <c r="I36" s="214">
        <f t="shared" si="0"/>
        <v>56.666666666666664</v>
      </c>
      <c r="J36" s="197" t="s">
        <v>11</v>
      </c>
      <c r="K36" s="207">
        <f t="shared" si="1"/>
        <v>56.666666666666664</v>
      </c>
      <c r="L36" s="208">
        <f t="shared" si="2"/>
        <v>5.0999999999999996</v>
      </c>
      <c r="M36" s="208">
        <f t="shared" si="3"/>
        <v>2.3611111111111107</v>
      </c>
      <c r="N36" s="208">
        <v>12</v>
      </c>
      <c r="O36" s="209"/>
      <c r="P36" s="463"/>
      <c r="Q36" s="463"/>
      <c r="R36" s="463"/>
      <c r="S36" s="463"/>
      <c r="T36" s="464"/>
    </row>
    <row r="37" spans="1:20" x14ac:dyDescent="0.25">
      <c r="A37" s="201">
        <v>2</v>
      </c>
      <c r="B37" s="190">
        <v>247</v>
      </c>
      <c r="C37" s="191">
        <v>2.5379999999999998</v>
      </c>
      <c r="D37" s="192" t="s">
        <v>73</v>
      </c>
      <c r="E37" s="204" t="s">
        <v>104</v>
      </c>
      <c r="F37" s="205">
        <v>3</v>
      </c>
      <c r="G37" s="205">
        <v>33</v>
      </c>
      <c r="H37" s="206">
        <v>45</v>
      </c>
      <c r="I37" s="214">
        <f t="shared" si="0"/>
        <v>15</v>
      </c>
      <c r="J37" s="197" t="s">
        <v>11</v>
      </c>
      <c r="K37" s="207">
        <f t="shared" si="1"/>
        <v>15</v>
      </c>
      <c r="L37" s="208">
        <f t="shared" si="2"/>
        <v>1.3499999999999999</v>
      </c>
      <c r="M37" s="208">
        <f t="shared" si="3"/>
        <v>0.625</v>
      </c>
      <c r="N37" s="208"/>
      <c r="O37" s="209"/>
      <c r="P37" s="463"/>
      <c r="Q37" s="463"/>
      <c r="R37" s="463"/>
      <c r="S37" s="463"/>
      <c r="T37" s="464"/>
    </row>
    <row r="38" spans="1:20" x14ac:dyDescent="0.25">
      <c r="A38" s="201">
        <v>2</v>
      </c>
      <c r="B38" s="201">
        <v>247</v>
      </c>
      <c r="C38" s="191">
        <v>3.28</v>
      </c>
      <c r="D38" s="192" t="s">
        <v>72</v>
      </c>
      <c r="E38" s="204" t="s">
        <v>105</v>
      </c>
      <c r="F38" s="205">
        <v>30</v>
      </c>
      <c r="G38" s="205">
        <v>20</v>
      </c>
      <c r="H38" s="206">
        <v>55</v>
      </c>
      <c r="I38" s="214">
        <f t="shared" si="0"/>
        <v>100.69444444444444</v>
      </c>
      <c r="J38" s="197" t="s">
        <v>11</v>
      </c>
      <c r="K38" s="207">
        <f t="shared" si="1"/>
        <v>100.69444444444444</v>
      </c>
      <c r="L38" s="208">
        <f t="shared" si="2"/>
        <v>9.0625</v>
      </c>
      <c r="M38" s="208">
        <f t="shared" si="3"/>
        <v>4.1956018518518512</v>
      </c>
      <c r="N38" s="208">
        <v>8</v>
      </c>
      <c r="O38" s="209"/>
      <c r="P38" s="463"/>
      <c r="Q38" s="463"/>
      <c r="R38" s="463"/>
      <c r="S38" s="463"/>
      <c r="T38" s="464"/>
    </row>
    <row r="39" spans="1:20" x14ac:dyDescent="0.25">
      <c r="A39" s="201">
        <v>2</v>
      </c>
      <c r="B39" s="201">
        <v>247</v>
      </c>
      <c r="C39" s="191">
        <v>3.5510000000000002</v>
      </c>
      <c r="D39" s="192" t="s">
        <v>73</v>
      </c>
      <c r="E39" s="204" t="s">
        <v>106</v>
      </c>
      <c r="F39" s="205">
        <v>36</v>
      </c>
      <c r="G39" s="205">
        <v>28</v>
      </c>
      <c r="H39" s="206">
        <v>90</v>
      </c>
      <c r="I39" s="214">
        <f t="shared" si="0"/>
        <v>218.77777777777777</v>
      </c>
      <c r="J39" s="197" t="s">
        <v>11</v>
      </c>
      <c r="K39" s="207">
        <f t="shared" si="1"/>
        <v>218.77777777777777</v>
      </c>
      <c r="L39" s="208">
        <f t="shared" si="2"/>
        <v>19.689999999999998</v>
      </c>
      <c r="M39" s="208">
        <f t="shared" si="3"/>
        <v>9.1157407407407405</v>
      </c>
      <c r="N39" s="208">
        <v>12</v>
      </c>
      <c r="O39" s="209"/>
      <c r="P39" s="463"/>
      <c r="Q39" s="463"/>
      <c r="R39" s="463"/>
      <c r="S39" s="463"/>
      <c r="T39" s="464"/>
    </row>
    <row r="40" spans="1:20" x14ac:dyDescent="0.25">
      <c r="A40" s="201">
        <v>2</v>
      </c>
      <c r="B40" s="201">
        <v>247</v>
      </c>
      <c r="C40" s="191">
        <v>4.8209999999999997</v>
      </c>
      <c r="D40" s="192" t="s">
        <v>73</v>
      </c>
      <c r="E40" s="204" t="s">
        <v>107</v>
      </c>
      <c r="F40" s="205">
        <v>38</v>
      </c>
      <c r="G40" s="205">
        <v>12</v>
      </c>
      <c r="H40" s="206">
        <v>46</v>
      </c>
      <c r="I40" s="214">
        <f t="shared" si="0"/>
        <v>82.777777777777771</v>
      </c>
      <c r="J40" s="197" t="s">
        <v>11</v>
      </c>
      <c r="K40" s="207">
        <f t="shared" si="1"/>
        <v>82.777777777777771</v>
      </c>
      <c r="L40" s="208">
        <f t="shared" si="2"/>
        <v>7.4499999999999993</v>
      </c>
      <c r="M40" s="208">
        <f t="shared" si="3"/>
        <v>3.4490740740740735</v>
      </c>
      <c r="N40" s="208"/>
      <c r="O40" s="209"/>
      <c r="P40" s="463"/>
      <c r="Q40" s="463"/>
      <c r="R40" s="463"/>
      <c r="S40" s="463"/>
      <c r="T40" s="464"/>
    </row>
    <row r="41" spans="1:20" x14ac:dyDescent="0.25">
      <c r="A41" s="190"/>
      <c r="B41" s="190"/>
      <c r="C41" s="191"/>
      <c r="D41" s="192"/>
      <c r="E41" s="204"/>
      <c r="F41" s="205"/>
      <c r="G41" s="205"/>
      <c r="H41" s="206"/>
      <c r="I41" s="214"/>
      <c r="J41" s="197"/>
      <c r="K41" s="207"/>
      <c r="L41" s="208"/>
      <c r="M41" s="208"/>
      <c r="N41" s="208"/>
      <c r="O41" s="209"/>
      <c r="P41" s="463"/>
      <c r="Q41" s="463"/>
      <c r="R41" s="463"/>
      <c r="S41" s="463"/>
      <c r="T41" s="464"/>
    </row>
    <row r="42" spans="1:20" x14ac:dyDescent="0.25">
      <c r="A42" s="201">
        <v>2</v>
      </c>
      <c r="B42" s="201">
        <v>247</v>
      </c>
      <c r="C42" s="191">
        <v>5.4950000000000001</v>
      </c>
      <c r="D42" s="192" t="s">
        <v>73</v>
      </c>
      <c r="E42" s="204" t="s">
        <v>108</v>
      </c>
      <c r="F42" s="205">
        <v>9</v>
      </c>
      <c r="G42" s="205">
        <v>24</v>
      </c>
      <c r="H42" s="206">
        <v>44</v>
      </c>
      <c r="I42" s="214">
        <f t="shared" si="0"/>
        <v>35.111111111111114</v>
      </c>
      <c r="J42" s="197" t="s">
        <v>11</v>
      </c>
      <c r="K42" s="207">
        <f t="shared" si="1"/>
        <v>35.111111111111114</v>
      </c>
      <c r="L42" s="208">
        <f t="shared" si="2"/>
        <v>3.16</v>
      </c>
      <c r="M42" s="208">
        <f t="shared" si="3"/>
        <v>1.462962962962963</v>
      </c>
      <c r="N42" s="208"/>
      <c r="O42" s="209"/>
      <c r="P42" s="463"/>
      <c r="Q42" s="463"/>
      <c r="R42" s="463"/>
      <c r="S42" s="463"/>
      <c r="T42" s="464"/>
    </row>
    <row r="43" spans="1:20" x14ac:dyDescent="0.25">
      <c r="A43" s="201">
        <v>2</v>
      </c>
      <c r="B43" s="190">
        <v>247</v>
      </c>
      <c r="C43" s="191">
        <v>5.8159999999999998</v>
      </c>
      <c r="D43" s="192" t="s">
        <v>73</v>
      </c>
      <c r="E43" s="204" t="s">
        <v>109</v>
      </c>
      <c r="F43" s="205">
        <v>16</v>
      </c>
      <c r="G43" s="205">
        <v>20</v>
      </c>
      <c r="H43" s="206">
        <v>51</v>
      </c>
      <c r="I43" s="214">
        <f t="shared" si="0"/>
        <v>62.25</v>
      </c>
      <c r="J43" s="197" t="s">
        <v>11</v>
      </c>
      <c r="K43" s="207">
        <f t="shared" si="1"/>
        <v>62.25</v>
      </c>
      <c r="L43" s="208">
        <f t="shared" si="2"/>
        <v>5.6025</v>
      </c>
      <c r="M43" s="208">
        <f t="shared" si="3"/>
        <v>2.59375</v>
      </c>
      <c r="N43" s="208">
        <v>8</v>
      </c>
      <c r="O43" s="209"/>
      <c r="P43" s="463"/>
      <c r="Q43" s="463"/>
      <c r="R43" s="463"/>
      <c r="S43" s="463"/>
      <c r="T43" s="464"/>
    </row>
    <row r="44" spans="1:20" x14ac:dyDescent="0.25">
      <c r="A44" s="201">
        <v>2</v>
      </c>
      <c r="B44" s="201">
        <v>247</v>
      </c>
      <c r="C44" s="191">
        <v>7.1210000000000004</v>
      </c>
      <c r="D44" s="192" t="s">
        <v>73</v>
      </c>
      <c r="E44" s="204" t="s">
        <v>110</v>
      </c>
      <c r="F44" s="205">
        <v>13</v>
      </c>
      <c r="G44" s="205">
        <v>21</v>
      </c>
      <c r="H44" s="206">
        <v>48</v>
      </c>
      <c r="I44" s="214">
        <f t="shared" si="0"/>
        <v>50.583333333333336</v>
      </c>
      <c r="J44" s="197" t="s">
        <v>11</v>
      </c>
      <c r="K44" s="207">
        <f t="shared" si="1"/>
        <v>50.583333333333336</v>
      </c>
      <c r="L44" s="208">
        <f t="shared" si="2"/>
        <v>4.5525000000000002</v>
      </c>
      <c r="M44" s="208">
        <f t="shared" si="3"/>
        <v>2.1076388888888888</v>
      </c>
      <c r="N44" s="208">
        <v>11</v>
      </c>
      <c r="O44" s="209"/>
      <c r="P44" s="463"/>
      <c r="Q44" s="463"/>
      <c r="R44" s="463"/>
      <c r="S44" s="463"/>
      <c r="T44" s="464"/>
    </row>
    <row r="45" spans="1:20" x14ac:dyDescent="0.25">
      <c r="A45" s="201">
        <v>2</v>
      </c>
      <c r="B45" s="201">
        <v>247</v>
      </c>
      <c r="C45" s="191">
        <v>7.1210000000000004</v>
      </c>
      <c r="D45" s="192" t="s">
        <v>72</v>
      </c>
      <c r="E45" s="204" t="s">
        <v>110</v>
      </c>
      <c r="F45" s="205">
        <v>15</v>
      </c>
      <c r="G45" s="205">
        <v>25</v>
      </c>
      <c r="H45" s="206">
        <v>53</v>
      </c>
      <c r="I45" s="214">
        <f t="shared" si="0"/>
        <v>63.444444444444443</v>
      </c>
      <c r="J45" s="197" t="s">
        <v>11</v>
      </c>
      <c r="K45" s="207">
        <f t="shared" si="1"/>
        <v>63.444444444444443</v>
      </c>
      <c r="L45" s="208">
        <f t="shared" si="2"/>
        <v>5.71</v>
      </c>
      <c r="M45" s="208">
        <f t="shared" si="3"/>
        <v>2.6435185185185182</v>
      </c>
      <c r="N45" s="208"/>
      <c r="O45" s="209"/>
      <c r="P45" s="463"/>
      <c r="Q45" s="463"/>
      <c r="R45" s="463"/>
      <c r="S45" s="463"/>
      <c r="T45" s="464"/>
    </row>
    <row r="46" spans="1:20" x14ac:dyDescent="0.25">
      <c r="A46" s="201"/>
      <c r="B46" s="201"/>
      <c r="C46" s="191"/>
      <c r="D46" s="192"/>
      <c r="E46" s="204"/>
      <c r="F46" s="205"/>
      <c r="G46" s="205"/>
      <c r="H46" s="206"/>
      <c r="I46" s="214"/>
      <c r="J46" s="197"/>
      <c r="K46" s="207"/>
      <c r="L46" s="208"/>
      <c r="M46" s="208"/>
      <c r="N46" s="208"/>
      <c r="O46" s="209"/>
      <c r="P46" s="463"/>
      <c r="Q46" s="463"/>
      <c r="R46" s="463"/>
      <c r="S46" s="463"/>
      <c r="T46" s="464"/>
    </row>
    <row r="47" spans="1:20" x14ac:dyDescent="0.25">
      <c r="A47" s="190"/>
      <c r="B47" s="190"/>
      <c r="C47" s="191"/>
      <c r="D47" s="192"/>
      <c r="E47" s="204"/>
      <c r="F47" s="205"/>
      <c r="G47" s="205"/>
      <c r="H47" s="206"/>
      <c r="I47" s="214"/>
      <c r="J47" s="197"/>
      <c r="K47" s="207"/>
      <c r="L47" s="208"/>
      <c r="M47" s="208"/>
      <c r="N47" s="208"/>
      <c r="O47" s="209"/>
      <c r="P47" s="463"/>
      <c r="Q47" s="463"/>
      <c r="R47" s="463"/>
      <c r="S47" s="463"/>
      <c r="T47" s="464"/>
    </row>
    <row r="48" spans="1:20" ht="15" customHeight="1" x14ac:dyDescent="0.25">
      <c r="A48" s="190"/>
      <c r="B48" s="190"/>
      <c r="C48" s="191"/>
      <c r="D48" s="192"/>
      <c r="E48" s="516" t="s">
        <v>121</v>
      </c>
      <c r="F48" s="517"/>
      <c r="G48" s="517"/>
      <c r="H48" s="518"/>
      <c r="I48" s="524">
        <v>2765</v>
      </c>
      <c r="J48" s="522" t="s">
        <v>11</v>
      </c>
      <c r="K48" s="526">
        <f t="shared" si="1"/>
        <v>2765</v>
      </c>
      <c r="L48" s="528">
        <f t="shared" si="2"/>
        <v>248.85</v>
      </c>
      <c r="M48" s="528">
        <f t="shared" si="3"/>
        <v>115.20833333333333</v>
      </c>
      <c r="N48" s="208"/>
      <c r="O48" s="209"/>
      <c r="P48" s="463"/>
      <c r="Q48" s="463"/>
      <c r="R48" s="463"/>
      <c r="S48" s="463"/>
      <c r="T48" s="464"/>
    </row>
    <row r="49" spans="1:20" x14ac:dyDescent="0.25">
      <c r="A49" s="190"/>
      <c r="B49" s="190"/>
      <c r="C49" s="191"/>
      <c r="D49" s="192"/>
      <c r="E49" s="519"/>
      <c r="F49" s="520"/>
      <c r="G49" s="520"/>
      <c r="H49" s="521"/>
      <c r="I49" s="525"/>
      <c r="J49" s="523"/>
      <c r="K49" s="527"/>
      <c r="L49" s="529"/>
      <c r="M49" s="529"/>
      <c r="N49" s="208"/>
      <c r="O49" s="209"/>
      <c r="P49" s="463"/>
      <c r="Q49" s="463"/>
      <c r="R49" s="463"/>
      <c r="S49" s="463"/>
      <c r="T49" s="464"/>
    </row>
    <row r="50" spans="1:20" x14ac:dyDescent="0.25">
      <c r="A50" s="190"/>
      <c r="B50" s="190"/>
      <c r="C50" s="191"/>
      <c r="D50" s="192"/>
      <c r="E50" s="275"/>
      <c r="F50" s="275"/>
      <c r="G50" s="275"/>
      <c r="H50" s="275"/>
      <c r="I50" s="214"/>
      <c r="J50" s="197"/>
      <c r="K50" s="207"/>
      <c r="L50" s="208"/>
      <c r="M50" s="208"/>
      <c r="N50" s="208"/>
      <c r="O50" s="209"/>
      <c r="P50" s="463"/>
      <c r="Q50" s="463"/>
      <c r="R50" s="463"/>
      <c r="S50" s="463"/>
      <c r="T50" s="464"/>
    </row>
    <row r="51" spans="1:20" x14ac:dyDescent="0.25">
      <c r="A51" s="282"/>
      <c r="B51" s="282"/>
      <c r="C51" s="283"/>
      <c r="D51" s="284"/>
      <c r="E51" s="285"/>
      <c r="F51" s="285"/>
      <c r="G51" s="285"/>
      <c r="H51" s="275"/>
      <c r="I51" s="214"/>
      <c r="J51" s="286"/>
      <c r="K51" s="276"/>
      <c r="L51" s="277"/>
      <c r="M51" s="277"/>
      <c r="N51" s="277"/>
      <c r="O51" s="278"/>
      <c r="P51" s="463"/>
      <c r="Q51" s="463"/>
      <c r="R51" s="463"/>
      <c r="S51" s="463"/>
      <c r="T51" s="464"/>
    </row>
    <row r="52" spans="1:20" ht="15.75" thickBot="1" x14ac:dyDescent="0.3">
      <c r="A52" s="215"/>
      <c r="B52" s="215"/>
      <c r="C52" s="216"/>
      <c r="D52" s="217"/>
      <c r="E52" s="279"/>
      <c r="F52" s="280"/>
      <c r="G52" s="280"/>
      <c r="H52" s="281"/>
      <c r="I52" s="218"/>
      <c r="J52" s="219"/>
      <c r="K52" s="220"/>
      <c r="L52" s="221"/>
      <c r="M52" s="221"/>
      <c r="N52" s="221"/>
      <c r="O52" s="222"/>
      <c r="P52" s="469"/>
      <c r="Q52" s="469"/>
      <c r="R52" s="469"/>
      <c r="S52" s="469"/>
      <c r="T52" s="470"/>
    </row>
    <row r="53" spans="1:20" x14ac:dyDescent="0.25">
      <c r="A53" s="471" t="s">
        <v>27</v>
      </c>
      <c r="B53" s="471"/>
      <c r="C53" s="471"/>
      <c r="D53" s="471"/>
      <c r="E53" s="471"/>
      <c r="F53" s="471"/>
      <c r="G53" s="471"/>
      <c r="H53" s="471"/>
      <c r="I53" s="472"/>
      <c r="J53" s="223" t="s">
        <v>11</v>
      </c>
      <c r="K53" s="200">
        <f>SUM(K8:K45)+K48</f>
        <v>5307.5</v>
      </c>
      <c r="L53" s="200">
        <f>SUM(L8:L45)+L48</f>
        <v>477.67499999999995</v>
      </c>
      <c r="M53" s="200">
        <f>SUM(M8:M45)+M48</f>
        <v>221.14583333333334</v>
      </c>
      <c r="N53" s="200">
        <f>SUM(N8:N45)</f>
        <v>111</v>
      </c>
      <c r="O53" s="200"/>
      <c r="P53" s="200"/>
      <c r="Q53" s="200"/>
      <c r="R53" s="200"/>
      <c r="S53" s="200"/>
      <c r="T53" s="199"/>
    </row>
    <row r="54" spans="1:20" x14ac:dyDescent="0.25">
      <c r="A54" s="507"/>
      <c r="B54" s="507"/>
      <c r="C54" s="507"/>
      <c r="D54" s="507"/>
      <c r="E54" s="507"/>
      <c r="F54" s="507"/>
      <c r="G54" s="507"/>
      <c r="H54" s="507"/>
      <c r="I54" s="508"/>
      <c r="J54" s="223"/>
      <c r="K54" s="200"/>
      <c r="L54" s="200"/>
      <c r="M54" s="200"/>
      <c r="N54" s="200"/>
      <c r="O54" s="200"/>
      <c r="P54" s="200"/>
      <c r="Q54" s="200"/>
      <c r="R54" s="200"/>
      <c r="S54" s="200"/>
      <c r="T54" s="199"/>
    </row>
    <row r="55" spans="1:20" x14ac:dyDescent="0.25">
      <c r="A55" s="507" t="s">
        <v>74</v>
      </c>
      <c r="B55" s="507"/>
      <c r="C55" s="507"/>
      <c r="D55" s="507"/>
      <c r="E55" s="507"/>
      <c r="F55" s="507"/>
      <c r="G55" s="507"/>
      <c r="H55" s="507"/>
      <c r="I55" s="507"/>
      <c r="J55" s="508"/>
      <c r="K55" s="229">
        <f>K53</f>
        <v>5307.5</v>
      </c>
      <c r="L55" s="229">
        <f t="shared" ref="L55:M55" si="4">L53</f>
        <v>477.67499999999995</v>
      </c>
      <c r="M55" s="229">
        <f t="shared" si="4"/>
        <v>221.14583333333334</v>
      </c>
      <c r="N55" s="229">
        <f>N53</f>
        <v>111</v>
      </c>
      <c r="O55" s="208"/>
      <c r="P55" s="208"/>
      <c r="Q55" s="208"/>
      <c r="R55" s="208"/>
      <c r="S55" s="208"/>
      <c r="T55" s="208"/>
    </row>
    <row r="56" spans="1:20" x14ac:dyDescent="0.25">
      <c r="A56" s="506" t="s">
        <v>29</v>
      </c>
      <c r="B56" s="506"/>
      <c r="C56" s="506"/>
      <c r="D56" s="506"/>
      <c r="E56" s="506"/>
      <c r="F56" s="506"/>
      <c r="G56" s="506"/>
      <c r="H56" s="506"/>
      <c r="I56" s="506"/>
      <c r="J56" s="506"/>
      <c r="K56" s="224">
        <f>K55</f>
        <v>5307.5</v>
      </c>
      <c r="L56" s="224">
        <f t="shared" ref="L56:N56" si="5">L55</f>
        <v>477.67499999999995</v>
      </c>
      <c r="M56" s="224">
        <f t="shared" si="5"/>
        <v>221.14583333333334</v>
      </c>
      <c r="N56" s="224">
        <f t="shared" si="5"/>
        <v>111</v>
      </c>
      <c r="O56" s="224"/>
      <c r="P56" s="225"/>
      <c r="Q56" s="225"/>
      <c r="R56" s="225"/>
      <c r="S56" s="225"/>
      <c r="T56" s="226"/>
    </row>
    <row r="58" spans="1:20" x14ac:dyDescent="0.25">
      <c r="K58" s="16"/>
      <c r="L58" s="16"/>
      <c r="M58" s="16"/>
      <c r="N58" s="16"/>
    </row>
    <row r="59" spans="1:20" x14ac:dyDescent="0.25">
      <c r="K59" s="16"/>
    </row>
  </sheetData>
  <mergeCells count="30">
    <mergeCell ref="A56:J56"/>
    <mergeCell ref="A54:I54"/>
    <mergeCell ref="A55:J55"/>
    <mergeCell ref="O1:O5"/>
    <mergeCell ref="K2:K4"/>
    <mergeCell ref="L2:L4"/>
    <mergeCell ref="M2:M4"/>
    <mergeCell ref="E48:H49"/>
    <mergeCell ref="J48:J49"/>
    <mergeCell ref="I48:I49"/>
    <mergeCell ref="K48:K49"/>
    <mergeCell ref="L48:L49"/>
    <mergeCell ref="M48:M49"/>
    <mergeCell ref="N2:N5"/>
    <mergeCell ref="P6:T6"/>
    <mergeCell ref="P7:T29"/>
    <mergeCell ref="P30:T52"/>
    <mergeCell ref="A53:I53"/>
    <mergeCell ref="A1:A6"/>
    <mergeCell ref="B1:B6"/>
    <mergeCell ref="C1:C6"/>
    <mergeCell ref="D1:D6"/>
    <mergeCell ref="E1:E6"/>
    <mergeCell ref="F1:H2"/>
    <mergeCell ref="F3:F5"/>
    <mergeCell ref="P1:T5"/>
    <mergeCell ref="G3:G5"/>
    <mergeCell ref="H3:H5"/>
    <mergeCell ref="I1:I5"/>
    <mergeCell ref="J1:J5"/>
  </mergeCells>
  <phoneticPr fontId="1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125-CALCS-1</vt:lpstr>
      <vt:lpstr>247-CALCS-1</vt:lpstr>
      <vt:lpstr>118752-PM</vt:lpstr>
      <vt:lpstr>118755-BRIDGE</vt:lpstr>
      <vt:lpstr>PUBLIC 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Zachariah Hickenbottom</dc:creator>
  <cp:lastModifiedBy>Rockwell, Zachariah</cp:lastModifiedBy>
  <dcterms:created xsi:type="dcterms:W3CDTF">2020-01-14T13:00:44Z</dcterms:created>
  <dcterms:modified xsi:type="dcterms:W3CDTF">2024-06-12T13:27:32Z</dcterms:modified>
</cp:coreProperties>
</file>